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kty 2026\Borowa magazyn OC\PFU\"/>
    </mc:Choice>
  </mc:AlternateContent>
  <xr:revisionPtr revIDLastSave="0" documentId="13_ncr:1_{1886CA2F-0428-4E51-A9C3-5EF7E21F1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5" i="1" l="1"/>
  <c r="E96" i="1"/>
  <c r="E131" i="1"/>
  <c r="E117" i="1"/>
  <c r="E103" i="1"/>
  <c r="E101" i="1"/>
  <c r="E104" i="1" s="1"/>
  <c r="E105" i="1" s="1"/>
  <c r="E97" i="1"/>
  <c r="E95" i="1"/>
  <c r="E86" i="1"/>
  <c r="E87" i="1"/>
  <c r="E84" i="1"/>
  <c r="E149" i="1"/>
  <c r="E150" i="1"/>
  <c r="E151" i="1"/>
  <c r="E148" i="1"/>
  <c r="E138" i="1"/>
  <c r="E139" i="1"/>
  <c r="E140" i="1"/>
  <c r="E141" i="1"/>
  <c r="E142" i="1"/>
  <c r="E143" i="1"/>
  <c r="E144" i="1"/>
  <c r="E145" i="1"/>
  <c r="E137" i="1"/>
  <c r="E132" i="1"/>
  <c r="E133" i="1"/>
  <c r="E134" i="1"/>
  <c r="E135" i="1"/>
  <c r="E136" i="1"/>
  <c r="E125" i="1"/>
  <c r="E126" i="1"/>
  <c r="E127" i="1"/>
  <c r="E128" i="1"/>
  <c r="E88" i="1"/>
  <c r="E89" i="1"/>
  <c r="E90" i="1"/>
  <c r="E91" i="1"/>
  <c r="E85" i="1"/>
  <c r="E81" i="1"/>
  <c r="E82" i="1"/>
  <c r="E83" i="1"/>
  <c r="E67" i="1"/>
  <c r="E68" i="1"/>
  <c r="E69" i="1"/>
  <c r="E70" i="1"/>
  <c r="E71" i="1"/>
  <c r="E72" i="1"/>
  <c r="E73" i="1"/>
  <c r="E74" i="1"/>
  <c r="E75" i="1"/>
  <c r="E76" i="1"/>
  <c r="E77" i="1"/>
  <c r="E66" i="1"/>
  <c r="E56" i="1"/>
  <c r="E57" i="1"/>
  <c r="E58" i="1"/>
  <c r="E59" i="1"/>
  <c r="E60" i="1"/>
  <c r="E61" i="1"/>
  <c r="E62" i="1"/>
  <c r="E63" i="1"/>
  <c r="E55" i="1"/>
  <c r="E102" i="1" l="1"/>
  <c r="H107" i="1" l="1"/>
</calcChain>
</file>

<file path=xl/sharedStrings.xml><?xml version="1.0" encoding="utf-8"?>
<sst xmlns="http://schemas.openxmlformats.org/spreadsheetml/2006/main" count="455" uniqueCount="309">
  <si>
    <t>2</t>
  </si>
  <si>
    <t>Nr</t>
  </si>
  <si>
    <t>Podstawa</t>
  </si>
  <si>
    <t>Opis robót</t>
  </si>
  <si>
    <t>Jm</t>
  </si>
  <si>
    <t>Ilość</t>
  </si>
  <si>
    <t>Cena jedn.</t>
  </si>
  <si>
    <t>Kosztorys</t>
  </si>
  <si>
    <t>Rozdział</t>
  </si>
  <si>
    <t>1.1</t>
  </si>
  <si>
    <t>Element</t>
  </si>
  <si>
    <t>1.1.1</t>
  </si>
  <si>
    <t>m2</t>
  </si>
  <si>
    <t>1.1.2</t>
  </si>
  <si>
    <t>1.1.3</t>
  </si>
  <si>
    <t>m3</t>
  </si>
  <si>
    <t>1.1.4</t>
  </si>
  <si>
    <t>1.1.5</t>
  </si>
  <si>
    <t>1.1.6</t>
  </si>
  <si>
    <t>m</t>
  </si>
  <si>
    <t>1.1.7</t>
  </si>
  <si>
    <t>1.1.8</t>
  </si>
  <si>
    <t>1.1.9</t>
  </si>
  <si>
    <t>kpl</t>
  </si>
  <si>
    <t>szt</t>
  </si>
  <si>
    <t>3</t>
  </si>
  <si>
    <t>Kalkulacja indywidualna</t>
  </si>
  <si>
    <t>t</t>
  </si>
  <si>
    <t>4</t>
  </si>
  <si>
    <t>BUDOWA BUDYNKU MAGAZYNOWEGO.</t>
  </si>
  <si>
    <t>2.1</t>
  </si>
  <si>
    <t>Roboty ziemne.</t>
  </si>
  <si>
    <t>2.1.1</t>
  </si>
  <si>
    <t>KNR 201/217/2</t>
  </si>
  <si>
    <t>Wykopy oraz przekopy wykonywane koparkami podsiębiernymi na odkład, koparka 0,15·m3, grunt kategorii III ( nowe fund.)</t>
  </si>
  <si>
    <t>2.1.2</t>
  </si>
  <si>
    <t>KNR 201/310/2</t>
  </si>
  <si>
    <t>Wykopy ręczne/dokopy, jamiste ze skarpami o szerokości dna do 1.5·m ze złożeniem urobku na odkład, kat.gr.III (j.w. )</t>
  </si>
  <si>
    <t>2.1.3</t>
  </si>
  <si>
    <t>KNR 201/230/1 (1)</t>
  </si>
  <si>
    <t>2.1.4</t>
  </si>
  <si>
    <t>KNR 201/320/2 (1)</t>
  </si>
  <si>
    <t>Ręczne zasypywanie wykopów liniowych o ścianach pionowych, głębokość do 1.5·m, kategoria gruntu III-IV, szerokość wykopu 0.8-1.5·m</t>
  </si>
  <si>
    <t>2.1.5</t>
  </si>
  <si>
    <t>2.1.6</t>
  </si>
  <si>
    <t>Analogia : Wykopy ręczne/dokopy, ze złożeniem urobku na odkład, kat.gr.III (posadzki parteru )</t>
  </si>
  <si>
    <t>2.1.7</t>
  </si>
  <si>
    <t>KNR 201/212/7 (2)</t>
  </si>
  <si>
    <t>Roboty ziemne koparkami podsiębiernymi z transportem urobku samochodami samowyładowczymi do 1·km, w ziemi uprzednio zmagazynowanej w hałdach, koparka 0,60·m3, grunt kategorii I-III, spycharka 55·kW, samochód 5-10·t</t>
  </si>
  <si>
    <t>2.1.8</t>
  </si>
  <si>
    <t>KNR 201/214/4 (2)</t>
  </si>
  <si>
    <t>Nakłady uzupełniające do tablic 0201-0213 za każde dalsze rozpoczęte 0,5·km odległości transportu, ponad 1·km samochodami samowyładowczymi, po drogach utwardzonych, grunt kategorii III-IV, samochód 5-10·t Krotność=8</t>
  </si>
  <si>
    <t>2.1.9</t>
  </si>
  <si>
    <t>Koszt utylizacji gruntu.</t>
  </si>
  <si>
    <t>Razem Roboty ziemne.</t>
  </si>
  <si>
    <t>2.2</t>
  </si>
  <si>
    <t>Fundamenty .</t>
  </si>
  <si>
    <t>2.2.1</t>
  </si>
  <si>
    <t>KNR 202/1101/1 (4)</t>
  </si>
  <si>
    <t>Podkłady, betonowe na podłożu gruntowym grub. 10cm, beton podawany pompą, zwykły,B10.</t>
  </si>
  <si>
    <t>2.2.2</t>
  </si>
  <si>
    <t>2.2.3</t>
  </si>
  <si>
    <t>KNR 202/258/6 (3)</t>
  </si>
  <si>
    <t>2.2.4</t>
  </si>
  <si>
    <t>KNR 202/255/1 (3)</t>
  </si>
  <si>
    <t>2.2.5</t>
  </si>
  <si>
    <t>KNR 202/255/5 (3)</t>
  </si>
  <si>
    <t>Ściany żelbetowe w deskowaniu U-Form i Stal-Form, deskowanie U-Form i Stal-Form, dodatek za każdy następny 1·cm grubości, wariant·III wykonania, B30, j.w. Krotność=10</t>
  </si>
  <si>
    <t>2.2.6</t>
  </si>
  <si>
    <t>KNR 202/290/1 (1)</t>
  </si>
  <si>
    <t>Zbrojenie konstrukcji żelbetowych elementów budynków i budowli, pręty stalowe okrągłe gładkie, Fi do 7·mm</t>
  </si>
  <si>
    <t>2.2.7</t>
  </si>
  <si>
    <t>KNR 202/290/2 (2)</t>
  </si>
  <si>
    <t>Zbrojenie konstrukcji żelbetowych elementów budynków i budowli, pręty stalowe okrągłe żebrowane, Fi 10-16·mm</t>
  </si>
  <si>
    <t>2.2.8</t>
  </si>
  <si>
    <t>KNR 202/603/1</t>
  </si>
  <si>
    <t>2.2.9</t>
  </si>
  <si>
    <t>KNR 202/603/2</t>
  </si>
  <si>
    <t>Izolacje przeciwwilgociowe powłokowe bitumiczne pionowe i poziome, wykonywane na zimno, dyspersja asfaltowo-kauczukowa, j.w, dodatek za każdą następną warstwę</t>
  </si>
  <si>
    <t>2.2.10</t>
  </si>
  <si>
    <t>KNR 23/2612/1</t>
  </si>
  <si>
    <t>2.2.11</t>
  </si>
  <si>
    <t>KNR 202/607/2</t>
  </si>
  <si>
    <t>2.2.12</t>
  </si>
  <si>
    <t>KNR 202/604/1 (1)</t>
  </si>
  <si>
    <t>Izolacje przeciwwilgociowe, 2 warstwy papy na lepiku na gorąco, ław fundamentowych murowanych z wyrównaniem zaprawą</t>
  </si>
  <si>
    <t>Razem Fundamenty .</t>
  </si>
  <si>
    <t>2.3</t>
  </si>
  <si>
    <t>2.3.1</t>
  </si>
  <si>
    <t>KNR 205/112/3</t>
  </si>
  <si>
    <t>2.3.2</t>
  </si>
  <si>
    <t>KNR 712/105/1</t>
  </si>
  <si>
    <t>Odtłuszczanie, konstrukcje pełnościenne</t>
  </si>
  <si>
    <t>2.3.3</t>
  </si>
  <si>
    <t>KNR 712/217/2 (1)</t>
  </si>
  <si>
    <t>Malowanie natryskiem pneumatycznym - farby do gruntowania chlorokauczukowe, konstrukcje j.w., farba przeciwrdzewna cynkowa 70% -szara metaliczna Krotność=2</t>
  </si>
  <si>
    <t>2.3.4</t>
  </si>
  <si>
    <t>KNR 712/224/2</t>
  </si>
  <si>
    <t>KNR 205/1008/1</t>
  </si>
  <si>
    <t>KNR 202/607/1</t>
  </si>
  <si>
    <t>KNR 912/302/2</t>
  </si>
  <si>
    <t>NNRNKB 202/537/4</t>
  </si>
  <si>
    <t>NNRNKB 202/541/2</t>
  </si>
  <si>
    <t>KNR 202/9901/2</t>
  </si>
  <si>
    <t>KNR 202/9902/1</t>
  </si>
  <si>
    <t>NNRNKB 202/539/4</t>
  </si>
  <si>
    <t>KNR 202/513/1 (1)</t>
  </si>
  <si>
    <t>Nasady wentylacyjne blaszane, wlot o średnicy 20·cm</t>
  </si>
  <si>
    <t>NNRNKB 202/521/6 (2)</t>
  </si>
  <si>
    <t>Montaż prefabrykowanych różnych obróbek i elementów z blachy ocynkowanej, rury wentylacyjne, blacha grubości 0.60·mm</t>
  </si>
  <si>
    <t>KNR 205/1002/2</t>
  </si>
  <si>
    <t>KNR 202/1205/3</t>
  </si>
  <si>
    <t>KNR 19/1024/8 (1)</t>
  </si>
  <si>
    <t>Razem Konstrukcja stalowa, pokrycie, okładziny ścian zewn., okna, bramy, drzwi, obróbki blacharskie, rynny, rury spustowe, ściany wewnętrzne, itd.</t>
  </si>
  <si>
    <t>Podłoża i posadzki.</t>
  </si>
  <si>
    <t>KNR 201/505/1</t>
  </si>
  <si>
    <t>KNR 202/1101/7 (4)</t>
  </si>
  <si>
    <t>KNR 202/1217/5</t>
  </si>
  <si>
    <t>Razem Podłoża i posadzki.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</si>
  <si>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</si>
  <si>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</si>
  <si>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</si>
  <si>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</si>
  <si>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</si>
  <si>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</si>
  <si>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</si>
  <si>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</si>
  <si>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</si>
  <si>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</si>
  <si>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KNR 231/401/6</t>
  </si>
  <si>
    <t>Rowki pod krawężniki i ławy krawężnikowe, 30x40·cm, grunt kategorii III-IV</t>
  </si>
  <si>
    <t>KNR 231/402/4</t>
  </si>
  <si>
    <t>Ławy pod krawężniki, betonowa z oporem, B15.</t>
  </si>
  <si>
    <t>KNR 231/403/4</t>
  </si>
  <si>
    <t>KNR 231/103/4</t>
  </si>
  <si>
    <t>Profilowanie i zagęszczanie podłoża pod warstwy konstrukcyjne nawierzchni, mechanicznie, grunt kategorii I-IV</t>
  </si>
  <si>
    <t>KNR 231/104/1</t>
  </si>
  <si>
    <t>Warstwy odsączające, w korycie i na poszerzeniach, zagęszczenie ręczne, grubość warstwy po zagęszczeniu·10·cm</t>
  </si>
  <si>
    <t>KNR 231/104/2</t>
  </si>
  <si>
    <t>Warstwy odsączające, w korycie i na poszerzeniach, zagęszczenie ręczne, dodatek za każdy 1·cm zagęszczenia Krotność=10</t>
  </si>
  <si>
    <t>KNR 231/114/7</t>
  </si>
  <si>
    <t>Analogia: Podbudowy z kruszyw, kamień łamany, warstwa górna, grubość warstwy po zagęszczeniu 8·cm, szczeg. w/g proj.</t>
  </si>
  <si>
    <t>KNR 231/114/8</t>
  </si>
  <si>
    <t>Analogia: Podbudowy z kruszyw, kam. łam., warstwa górna, dodatek za każdy dalszy 1·cm grubości, szczeg. w/g proj. Krotność=12</t>
  </si>
  <si>
    <t>KNR 231/511/3 (1)</t>
  </si>
  <si>
    <t>4.1</t>
  </si>
  <si>
    <t>KNR 231/101/1</t>
  </si>
  <si>
    <t>KNR 231/101/2</t>
  </si>
  <si>
    <t>Analogia: Koryta wykonywane na całej szerokości, mechanicznie, grunt kategorii I-IV, dodatek za każde dalsze 5·cm głębokości, szczeg. w/g proj. Krotność=6</t>
  </si>
  <si>
    <t>Krawężniki betonowe, 20x30·cm na podsypce cementowo-piaskowej ( stojąco-leżące), szczegóły w/g projektu.</t>
  </si>
  <si>
    <t>Nawierzchnie z kostki brukowej betonowej, grubość 8·cm, na podsypce cementowo-piaskowej grub.5cm (nawierzchnia kołowo- piesza + miejsce postojowe NMP). Szczeg. w/g proj.</t>
  </si>
  <si>
    <t>Analogia: Ręczne zasypywanie wykopów liniowych o ścianach pionowych, kategoria gruntu III-IV,( za krawężniki zewn .)</t>
  </si>
  <si>
    <t>Nakłady uzupełniające do tablic 0201-0213 za każde dalsze rozpoczęte 0,5·km odległości transportu, ponad 1·km samochodami samowyładowczymi, po drogach utwardzonych, grunt kategorii III-IV, samochód 5-10·t Krotność=4</t>
  </si>
  <si>
    <t>4.2</t>
  </si>
  <si>
    <t>Chodniki, odboje z kostki betonowej grub. 6cm.</t>
  </si>
  <si>
    <t>KNR 231/102/1</t>
  </si>
  <si>
    <t>Koryta wykonywane na poszerzeniach, na jezdniach, grunt kategorii II-IV, głębokość 10·cm</t>
  </si>
  <si>
    <t>KNR 231/102/2</t>
  </si>
  <si>
    <t>Koryta wykonywane na poszerzeniach, na jezdniach, grunt kategorii II-IV, dodatek każde dalsze 5·cm głębokości Krotność=6</t>
  </si>
  <si>
    <t>KNR 231/401/4</t>
  </si>
  <si>
    <t>Rowki pod ławy obrzeża, 30x30·cm, grunt kategorii III-IV</t>
  </si>
  <si>
    <t>Ławy pod obrzeża, betonowa z oporem, B15, szczeg. w/g proj.</t>
  </si>
  <si>
    <t>KNR 231/407/2</t>
  </si>
  <si>
    <t>Warstwy odsączające, w korycie i na poszerzeniach, zagęszczenie ręczne, grubość warstwy po zagęszczeniu·10·cm, szczeg. w/g proj.</t>
  </si>
  <si>
    <t>Warstwy odsączające, w korycie i na poszerzeniach, zagęszczenie ręczne, dodatek za każdy 1·cm zagęszczenia Krotność=5</t>
  </si>
  <si>
    <t>Analogia: Podbudowy z kruszyw, kam. łam., warstwa górna, dodatek za każdy dalszy 1·cm grubości, szczeg. w/g proj. Krotność=7</t>
  </si>
  <si>
    <t>KNR 231/511/2 (2)</t>
  </si>
  <si>
    <t>Nawierzchnie z kostki brukowej betonowej, grubość 6·cm, na podsypce cementowo-piaskowej grub.5cm, kostka kolorowa, szczeg. w/g proj.</t>
  </si>
  <si>
    <t>Razem Chodniki, odboje z kostki betonowej grub. 6cm.</t>
  </si>
  <si>
    <t>KNR 221/218/3</t>
  </si>
  <si>
    <t>Rozścielenie ziemi urodzajnej z hałdy, teren płaski spycharkami R= 0,955 M= 1,000 S= 1,000</t>
  </si>
  <si>
    <t>Plantowanie powierzchni gruntu rodzimego, ręczne, kategoria gruntu I-III</t>
  </si>
  <si>
    <t>KNR 221/401/4</t>
  </si>
  <si>
    <t>Wykonanie trawników dywanowych siewem, z nawożeniem, kategoria gruntu I-II R= 0,955 M= 1,000 S= 1,000</t>
  </si>
  <si>
    <t>KNR 221/702/7</t>
  </si>
  <si>
    <t>Pielęgnacja mechaniczna wykonywanych siewem trawników parkowych R= 0,955 M= 1,000 S= 1,000</t>
  </si>
  <si>
    <t xml:space="preserve">Wartość </t>
  </si>
  <si>
    <t>Słupy/odsadzki żelbetowe w deskowaniu U-Form, obwód/przekrój: 9.0-10.0·m/m2, wariant·III , B30,</t>
  </si>
  <si>
    <t>1.2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</si>
  <si>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</si>
  <si>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</si>
  <si>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</si>
  <si>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</si>
  <si>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</si>
  <si>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</si>
  <si>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</si>
  <si>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</si>
  <si>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</si>
  <si>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</si>
  <si>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</si>
  <si>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</si>
  <si>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</si>
  <si>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</si>
  <si>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</si>
  <si>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</si>
  <si>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</si>
  <si>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</si>
  <si>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</si>
  <si>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</si>
  <si>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1.4</t>
  </si>
  <si>
    <t>1.4.1</t>
  </si>
  <si>
    <t>1.4.2</t>
  </si>
  <si>
    <t>1.4.3</t>
  </si>
  <si>
    <t>1.4.4</t>
  </si>
  <si>
    <t>1.4.5</t>
  </si>
  <si>
    <t>1.4.6</t>
  </si>
  <si>
    <t>2.1.10</t>
  </si>
  <si>
    <t>2.1.11</t>
  </si>
  <si>
    <t>2.1.12</t>
  </si>
  <si>
    <t>2.1.13</t>
  </si>
  <si>
    <t>2.1.14</t>
  </si>
  <si>
    <t>2.1.15</t>
  </si>
  <si>
    <t xml:space="preserve">Analogia: Koryta wykonywane na całej szerokości komunikacji, mechanicznie, grunt kategorii I-IV, na głębokości 20·cm, </t>
  </si>
  <si>
    <t xml:space="preserve">Drzwi zewnętrzne, aluminiowe ,ciepłe, pełne, 1-skrzydłowe,- * Ozn.D1 , wym.101x208cm = szt.1 . </t>
  </si>
  <si>
    <t xml:space="preserve">Analogia: Dostawa i montaż,- Lekka obudowa ścian osłonowych zewnętrznych z płyt warstwowych powlekanych, rdzeń PIR grub.10cm wraz z obróbkami, systemowych (układ poziomy), </t>
  </si>
  <si>
    <t xml:space="preserve">Dostawa i montaż: Asekurant dachowy " Protekt Proton1",h=400mm, systemowy, </t>
  </si>
  <si>
    <t>Analogia: montaż barier śniegowych,</t>
  </si>
  <si>
    <t xml:space="preserve">(WaCeTOB 7/91) Rury spustowe montaż z gotowych elementów rury spustowe okrągłe o średnicy 12·cm z blachy ocynkowanej powlekanej, </t>
  </si>
  <si>
    <t xml:space="preserve">Obróbki blacharskie z blachy powlekanej grub.0,6mm, szerokość w rozwinięciu ponad 25·cm (kalenica, pasy pod i nadrynnowe,wiatrownice boczne, itd.), </t>
  </si>
  <si>
    <t>Analogia: Pokrycie dachów o nachyleniu połaci do 85% panelami z blachy powlekanej na rąbek stojący na łatach, dachy ponad 100·m2 lub równoważną np. trapezową,</t>
  </si>
  <si>
    <t>Analogia: Dostawa i montaż,- konstrukcja stalowa bud. magazynu (słupy HEB200, dżwigary, belki, rygle, stężenia, marki, itd = kpl.).</t>
  </si>
  <si>
    <t>ROBOTY ZEWNĘTRZNE (komunikacja kołowo-piesza, chodniki i odboje, ukształtowanie i zieleń, itd.)</t>
  </si>
  <si>
    <t>Komunikacja kołowo - piesza  z kostki betonowej grub.8cm.</t>
  </si>
  <si>
    <t>1.5</t>
  </si>
  <si>
    <t>Wyposażenie</t>
  </si>
  <si>
    <t>Analogia: Dostawa i montaż- kątownik stalowy 100x100x6mm montowany we wszystkich wjazdach i wejściach na zewnętrznym licu posadzek</t>
  </si>
  <si>
    <t>1.5.1</t>
  </si>
  <si>
    <t>Razem Wyposażenie</t>
  </si>
  <si>
    <t>Dopłata za samozamykacze do drzwi systemowe</t>
  </si>
  <si>
    <t>Dostawa i mntaż regałów magazynowych w tym regały metalowe do ciężkich obciążeń</t>
  </si>
  <si>
    <t>Izolacje przeciwwilgociowe i przeciwwodne 1-krotnie z folii polietylenowej szerokiej, izolacja pozioma podposadzkowa</t>
  </si>
  <si>
    <t>Podkłady betonowe na podłożu gruntowym, grub.10cm, beton podawany pompą, B10</t>
  </si>
  <si>
    <t>Podkłady z ubitych materiałów sypkich na podłożu gruntowym, piasek grub.10 cm</t>
  </si>
  <si>
    <t>Plantowanie powierzchni gruntu rodzimego, ręczne, kategoria gruntu I-III ,-pod podłoża posadzkowe</t>
  </si>
  <si>
    <t>2.2.13</t>
  </si>
  <si>
    <t>2.2.14</t>
  </si>
  <si>
    <t>2.2.15</t>
  </si>
  <si>
    <t>Razem Komunikacja kołowo - piesza z kostki betonowej grub.8cm.</t>
  </si>
  <si>
    <t>Razem Ukształtowanie terenu, zieleń.</t>
  </si>
  <si>
    <t xml:space="preserve">Razem rozdziały Wartość kosztorysu netto </t>
  </si>
  <si>
    <t>Kalkulacja indywid.</t>
  </si>
  <si>
    <t>Konstrukcja stalowa, pokrycie, okładziny ścian zewn., bramy, drzwi, obróbki blacharskie, rynny, rury spustowe, itd.</t>
  </si>
  <si>
    <t>VAT 23%</t>
  </si>
  <si>
    <t xml:space="preserve">Razem rozdziały Wartość kosztorysu brutto </t>
  </si>
  <si>
    <t>Koszt opracowania dokumentacji projektowej, uzyskania niezbędnych decyzji administracyjnych i pozwoleń wymaganych przepisami prawa</t>
  </si>
  <si>
    <t>Razem ROBOTY ZEWNĘTRZNE (komunikacja kołowo-piesza, chodniki i odboje, ukształtowanie i zieleń, itd.) Wartość rozdziału netto</t>
  </si>
  <si>
    <t>Razem BUDOWA BUDYNKU MAGAZYNOWEGO.                                                                                                                                                                                             Wartość rozdziału netto</t>
  </si>
  <si>
    <t>Roboty projektowo - organizacyjne, nadzór inwestorski</t>
  </si>
  <si>
    <t>Razem Roboty projektowo - organizacyjne, nadzór inwestorski                                                                                                     Wartość rozdziału netto</t>
  </si>
  <si>
    <t>Wykopy oraz przekopy wykonywane koparkami podsiębiernymi na odkład, koparka 0,15·m3, grunt kategorii III ( posadzki parteru)</t>
  </si>
  <si>
    <t>Zasypywanie wykopów spycharkami, przemieszczanie na odległość do 10·m, grunt kategorii I-III, spycharka 55·kW (75·KM) ; (za fundamenty).</t>
  </si>
  <si>
    <t>Stopy fundamentowe żelbetowe w deskowaniu U-Form, prostokątne, objętość do 2.5·m3, wariant·III wykonania, B30</t>
  </si>
  <si>
    <t xml:space="preserve">KNR 202/253/4 </t>
  </si>
  <si>
    <t>Analogia: Ściany żelbetowe ( podwaliny) w deskowaniu U-Form i Stal-Form, deskowanie U-Form, (grubość 10·cm) wysokość do 4.0·m, wariant·III wykonania, B30</t>
  </si>
  <si>
    <t>Izolacje przeciwwilgociowe powłokowe bitumiczne pionowe i poziome, wykonywane na zimno, dyspersja asfaltowo-kauczukowa np. dysperbit lub równoważna, 1·warstwa</t>
  </si>
  <si>
    <t>Analogia : Ocieplenie zewnętrznych ścian fundamentowych płytami styropianowymi twardymi " XPS " grub.12cm, przyklejenie płyt styropianowych do ścian</t>
  </si>
  <si>
    <t>Analogia: Izolacje pionowe fundamentów zewnętrznych z folii kubełkowej</t>
  </si>
  <si>
    <t>Malowanie natryskiem pneumatycznym - emalie chlorokauczukowe, konstrukcje j.w. 3-krotnie Krotność=3</t>
  </si>
  <si>
    <t>Analogia: Dostawa i montaż do góry dżwigarów stalowych, blachy samonośnej powlekanej T 147, grub.1.25mm ( S350)</t>
  </si>
  <si>
    <t>Analogia:Izolacje paroszczelna z folii polietylenowej szerokiej,( dach),</t>
  </si>
  <si>
    <t>Analogia: Izolacje cieplne dachów, wykonywane płytami PIR grub.10cm, układanymi na dachu ( jak wyżej)</t>
  </si>
  <si>
    <t xml:space="preserve">(WaCeTOB 7/91) Rynny dachowe montaż z gotowych elementów z blachy ocynkowanej powlekanej,rynny półokrągłe o średnicy 15·cm </t>
  </si>
  <si>
    <t>Analogia: Dostawa i montaż - brama stalowa, przemysłowa, ciepła, segmentowa, szybkobieżna, sterowana elektrycznie, 3 piloty; * , wym.400x455 cm = szt.2,</t>
  </si>
  <si>
    <t>BUDOWA BUDYNKU MAGAZYNOWEGO Z INSTALACJAMI WEWNĘTRZNYMI W BOROWEJ</t>
  </si>
  <si>
    <t>Posadzka przemysłowa, zbrojona zbrojeniem rozprosznym stalowym (15kg/m3), grub. 15cm, beton B30, utwardzona powierzchniowom zatarta mechanicznie na gładko np. syst. Bautech" lub równorzędnie z wykonaniem dylatacji obwodowych oraz nacięciem i wypełnieniem dylatacji powierzchniowych.</t>
  </si>
  <si>
    <t>Obiekt lub rodzaj robót: ROBOTY BUDOWLANO-MONTAŻOWE</t>
  </si>
  <si>
    <t>Lokalizacja: BOROWA</t>
  </si>
  <si>
    <t>Nazwa i kod CPV: 45100000-8 Przygotowanie terenu pod budowę</t>
  </si>
  <si>
    <t>45200000-9 Roboty budowlane w zakresie wznoszenia kompletnych obiektów budowlanych lub ich części oraz roboty w zakresie inżynierii lądowej i wodnej</t>
  </si>
  <si>
    <t>45400000-1 Roboty wykończeniowe w zakresie obiektów budowlanych</t>
  </si>
  <si>
    <t>Data opracowania:</t>
  </si>
  <si>
    <t>Autor opracowania:</t>
  </si>
  <si>
    <t>Inwestor: GMINA BOROWA, 39-305 BOROWA 223</t>
  </si>
  <si>
    <t>mgr inż. arch. Grzegorz Pikor,                                                       upr. 109/99 PDK/0186/POOK/05</t>
  </si>
  <si>
    <t>Oprawy świetlówkowe do pomieszczeń produkcyjnych, pyłoodporne w obudowie z tworzyw sztucznych do 1x40W - OPRAWA LED LINIOWA HERMETYCZNA IP-66 53W 9269LM</t>
  </si>
  <si>
    <t xml:space="preserve">KNNRW 5/511/5 </t>
  </si>
  <si>
    <t>Oprawy oświetleniowe porcelanowe, bryzgoodporne, strugoodporne, przykręcane -NAŚWIETLACZ LED P=50WIP-65</t>
  </si>
  <si>
    <t xml:space="preserve">KNNRW 5/504/2 </t>
  </si>
  <si>
    <t xml:space="preserve">KNNRW 5/307/2 </t>
  </si>
  <si>
    <t>Łączniki i przyciski instalacyjne bryzgoszczelne, łącznik świecznikowy</t>
  </si>
  <si>
    <t>Aparaty elektryczne do 20 kg - MONTAŻ TABLICY T2</t>
  </si>
  <si>
    <t xml:space="preserve">KNNRW 5/406/4 </t>
  </si>
  <si>
    <t xml:space="preserve">KNNRW 5/1101/1 </t>
  </si>
  <si>
    <t>Konstrukcje wsporne przykręcane, masa do 1 kg, 1 mocowanie</t>
  </si>
  <si>
    <t xml:space="preserve">KNNRW 5/1105/7 </t>
  </si>
  <si>
    <t>Korytka przykręcane do gotowych otworów, szerokość do 100 mm</t>
  </si>
  <si>
    <t xml:space="preserve">KNNRW 5/103/3 </t>
  </si>
  <si>
    <t>Rury winidurowe układane N.T., podłoże betonowe, rura Fi 37 mm</t>
  </si>
  <si>
    <t xml:space="preserve">KNNRW 5/103/2 </t>
  </si>
  <si>
    <t>Rury winidurowe układane N.T., podłoże betonowe, rura Fi 28 mm</t>
  </si>
  <si>
    <t xml:space="preserve">KNNRW 5/203/1 </t>
  </si>
  <si>
    <t>Przewody kabelkowe wciągane do rur o łącznym przekroju żył do 7,5 mm2 - YDY 4x1.5mm2</t>
  </si>
  <si>
    <t>Przewody kabelkowe wciągane do rur o łącznym przekroju żył do 7,5 mm2 - YDY 3x1.5mm2</t>
  </si>
  <si>
    <t>3.1.10</t>
  </si>
  <si>
    <t>Razem INSTALACJE OSWIETLENIA                                                                                                                                                                         Wartość rozdziału netto</t>
  </si>
  <si>
    <t>Ukształtowanie terenu, zieleń.</t>
  </si>
  <si>
    <t>BUDOWA MAGAZYNU OCHRONY LUDNOŚCI I OBRONY CYWILNEJ Z WYPOSAŻENIEM ORAZ ZAGOSPODAROWANIEM TERENU PRZYLEGŁEGO</t>
  </si>
  <si>
    <t xml:space="preserve">Budowa magazynu ochrony ludności i obrony cywilnej z wyposażeniem                                                                                                        oraz zagospodarowaniem terenu przyległego </t>
  </si>
  <si>
    <t>PRZEDMIAR  ROBÓT</t>
  </si>
  <si>
    <t>Jednostka opracowująca : "Gprojekt " Biuro Projektowe Grzegorz Pikor, 39-300 Mielec, ul. Lelewela 10.</t>
  </si>
  <si>
    <t>PRZEDMIAR ROBÓT</t>
  </si>
  <si>
    <t>Sprawowanie nadzoru autorskiego nad prawidowością realizacji zadania</t>
  </si>
  <si>
    <t>ZAŁĄCZNIK NR 1 DO PFU.</t>
  </si>
  <si>
    <t>INSTALACJE OSWIETLENIA I SIŁY</t>
  </si>
  <si>
    <t>INSTALACJE OSWIETLENIA I SIŁY BUDYNKU</t>
  </si>
  <si>
    <t>3.1.11</t>
  </si>
  <si>
    <t>KALK. IND.</t>
  </si>
  <si>
    <t>Dostawa i montaż zestawy gniazd</t>
  </si>
  <si>
    <t>Obrzeża betonowe, 25x8·cm na podsypce piaskowej z wypełnieniem spoin piaskiem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</si>
</sst>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\ _z_ł"/>
    <numFmt numFmtId="165" formatCode="#,##0.00\ &quot;zł&quot;"/>
  </numFmts>
  <fonts count="11" x14ac:knownFonts="1">
    <font>
      <sz val="10"/>
      <name val="Arial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3" borderId="0" xfId="0" applyFill="1"/>
    <xf numFmtId="0" fontId="0" fillId="2" borderId="0" xfId="0" applyFill="1"/>
    <xf numFmtId="4" fontId="2" fillId="3" borderId="2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7" fillId="3" borderId="0" xfId="0" applyFont="1" applyFill="1"/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2" fillId="4" borderId="2" xfId="0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9" fontId="1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0" fontId="0" fillId="4" borderId="0" xfId="0" applyFill="1"/>
    <xf numFmtId="49" fontId="8" fillId="0" borderId="1" xfId="0" applyNumberFormat="1" applyFont="1" applyBorder="1" applyAlignment="1">
      <alignment horizontal="center" vertical="center"/>
    </xf>
    <xf numFmtId="4" fontId="3" fillId="3" borderId="0" xfId="0" applyNumberFormat="1" applyFont="1" applyFill="1"/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6" borderId="1" xfId="0" applyFont="1" applyFill="1" applyBorder="1" applyAlignment="1">
      <alignment horizontal="left" vertical="top"/>
    </xf>
    <xf numFmtId="10" fontId="1" fillId="0" borderId="1" xfId="0" applyNumberFormat="1" applyFont="1" applyBorder="1" applyAlignment="1">
      <alignment vertical="top"/>
    </xf>
    <xf numFmtId="9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/>
    <xf numFmtId="8" fontId="1" fillId="0" borderId="0" xfId="0" applyNumberFormat="1" applyFont="1" applyAlignment="1">
      <alignment horizontal="left"/>
    </xf>
    <xf numFmtId="14" fontId="1" fillId="6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right" wrapText="1"/>
    </xf>
    <xf numFmtId="4" fontId="2" fillId="0" borderId="3" xfId="0" applyNumberFormat="1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right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" fontId="7" fillId="0" borderId="0" xfId="0" applyNumberFormat="1" applyFont="1"/>
    <xf numFmtId="4" fontId="1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right" wrapText="1"/>
    </xf>
    <xf numFmtId="0" fontId="2" fillId="5" borderId="5" xfId="0" applyFont="1" applyFill="1" applyBorder="1" applyAlignment="1">
      <alignment horizontal="right" wrapText="1"/>
    </xf>
    <xf numFmtId="0" fontId="2" fillId="5" borderId="6" xfId="0" applyFont="1" applyFill="1" applyBorder="1" applyAlignment="1">
      <alignment horizontal="right" wrapText="1"/>
    </xf>
    <xf numFmtId="0" fontId="2" fillId="3" borderId="4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right" wrapText="1"/>
    </xf>
    <xf numFmtId="0" fontId="2" fillId="3" borderId="6" xfId="0" applyFont="1" applyFill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5" fontId="2" fillId="0" borderId="0" xfId="0" applyNumberFormat="1" applyFont="1" applyAlignment="1">
      <alignment horizontal="left"/>
    </xf>
    <xf numFmtId="0" fontId="1" fillId="6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5"/>
  <sheetViews>
    <sheetView tabSelected="1" view="pageBreakPreview" topLeftCell="A127" zoomScale="120" zoomScaleNormal="120" zoomScaleSheetLayoutView="120" workbookViewId="0">
      <selection activeCell="C135" sqref="C135"/>
    </sheetView>
  </sheetViews>
  <sheetFormatPr defaultRowHeight="12.75" x14ac:dyDescent="0.2"/>
  <cols>
    <col min="1" max="1" width="6.7109375" style="17" customWidth="1"/>
    <col min="2" max="2" width="9.140625" style="5" customWidth="1"/>
    <col min="3" max="3" width="50.28515625" style="22" customWidth="1"/>
    <col min="4" max="4" width="6.7109375" style="1" customWidth="1"/>
    <col min="5" max="5" width="7.28515625" style="13" customWidth="1"/>
    <col min="6" max="6" width="10" style="13" customWidth="1"/>
    <col min="7" max="7" width="14.140625" style="13" customWidth="1"/>
    <col min="8" max="8" width="10.28515625" bestFit="1" customWidth="1"/>
    <col min="9" max="9" width="8.85546875" style="1"/>
  </cols>
  <sheetData>
    <row r="1" spans="1:7" s="23" customFormat="1" ht="18" x14ac:dyDescent="0.2">
      <c r="A1" s="93" t="s">
        <v>298</v>
      </c>
      <c r="B1" s="93"/>
      <c r="C1" s="93"/>
      <c r="D1" s="93"/>
      <c r="E1" s="93"/>
      <c r="F1" s="93"/>
      <c r="G1" s="93"/>
    </row>
    <row r="2" spans="1:7" s="23" customFormat="1" x14ac:dyDescent="0.2">
      <c r="A2" s="9" t="s">
        <v>302</v>
      </c>
      <c r="B2" s="60"/>
      <c r="G2" s="74"/>
    </row>
    <row r="3" spans="1:7" s="23" customFormat="1" ht="33.6" customHeight="1" x14ac:dyDescent="0.2">
      <c r="A3" s="94" t="s">
        <v>296</v>
      </c>
      <c r="B3" s="94"/>
      <c r="C3" s="94"/>
      <c r="D3" s="94"/>
      <c r="E3" s="94"/>
      <c r="F3" s="94"/>
      <c r="G3" s="94"/>
    </row>
    <row r="4" spans="1:7" s="23" customFormat="1" x14ac:dyDescent="0.2">
      <c r="A4" s="49"/>
      <c r="B4" s="60"/>
      <c r="G4" s="74"/>
    </row>
    <row r="5" spans="1:7" s="23" customFormat="1" x14ac:dyDescent="0.2">
      <c r="A5" s="49"/>
      <c r="B5" s="60"/>
      <c r="G5" s="74"/>
    </row>
    <row r="6" spans="1:7" s="23" customFormat="1" x14ac:dyDescent="0.2">
      <c r="B6" s="60"/>
      <c r="G6" s="74"/>
    </row>
    <row r="7" spans="1:7" s="51" customFormat="1" ht="12" x14ac:dyDescent="0.2">
      <c r="A7" s="50" t="s">
        <v>265</v>
      </c>
      <c r="B7" s="1"/>
      <c r="G7" s="75"/>
    </row>
    <row r="8" spans="1:7" s="51" customFormat="1" ht="12" x14ac:dyDescent="0.2">
      <c r="B8" s="1"/>
      <c r="G8" s="75"/>
    </row>
    <row r="9" spans="1:7" s="51" customFormat="1" ht="12" x14ac:dyDescent="0.2">
      <c r="A9" s="50" t="s">
        <v>266</v>
      </c>
      <c r="B9" s="1"/>
      <c r="G9" s="75"/>
    </row>
    <row r="10" spans="1:7" s="51" customFormat="1" ht="12" x14ac:dyDescent="0.2">
      <c r="B10" s="1"/>
      <c r="G10" s="75"/>
    </row>
    <row r="11" spans="1:7" s="51" customFormat="1" ht="12" x14ac:dyDescent="0.2">
      <c r="A11" s="50" t="s">
        <v>267</v>
      </c>
      <c r="B11" s="1"/>
      <c r="G11" s="75"/>
    </row>
    <row r="12" spans="1:7" s="51" customFormat="1" ht="12" x14ac:dyDescent="0.2">
      <c r="B12" s="1"/>
      <c r="G12" s="75"/>
    </row>
    <row r="13" spans="1:7" s="51" customFormat="1" ht="24" customHeight="1" x14ac:dyDescent="0.2">
      <c r="A13" s="95" t="s">
        <v>268</v>
      </c>
      <c r="B13" s="95"/>
      <c r="C13" s="95"/>
      <c r="D13" s="95"/>
      <c r="E13" s="95"/>
      <c r="F13" s="95"/>
      <c r="G13" s="95"/>
    </row>
    <row r="14" spans="1:7" s="51" customFormat="1" ht="12" x14ac:dyDescent="0.2">
      <c r="A14" s="50"/>
      <c r="B14" s="1"/>
      <c r="G14" s="75"/>
    </row>
    <row r="15" spans="1:7" s="51" customFormat="1" ht="12" x14ac:dyDescent="0.2">
      <c r="B15" s="1"/>
      <c r="G15" s="75"/>
    </row>
    <row r="16" spans="1:7" s="51" customFormat="1" ht="12" x14ac:dyDescent="0.2">
      <c r="A16" s="50" t="s">
        <v>269</v>
      </c>
      <c r="B16" s="1"/>
      <c r="G16" s="75"/>
    </row>
    <row r="17" spans="1:7" s="51" customFormat="1" ht="12" x14ac:dyDescent="0.2">
      <c r="B17" s="1"/>
      <c r="G17" s="75"/>
    </row>
    <row r="18" spans="1:7" s="51" customFormat="1" ht="12" x14ac:dyDescent="0.2">
      <c r="A18" s="50" t="s">
        <v>272</v>
      </c>
      <c r="B18" s="1"/>
      <c r="G18" s="75"/>
    </row>
    <row r="19" spans="1:7" s="51" customFormat="1" ht="12" x14ac:dyDescent="0.2">
      <c r="B19" s="1"/>
      <c r="G19" s="75"/>
    </row>
    <row r="20" spans="1:7" s="51" customFormat="1" ht="12" x14ac:dyDescent="0.2">
      <c r="A20" s="50" t="s">
        <v>299</v>
      </c>
      <c r="B20" s="1"/>
      <c r="G20" s="75"/>
    </row>
    <row r="21" spans="1:7" s="51" customFormat="1" ht="12" x14ac:dyDescent="0.2">
      <c r="B21" s="1"/>
      <c r="G21" s="75"/>
    </row>
    <row r="22" spans="1:7" s="51" customFormat="1" ht="12" x14ac:dyDescent="0.2">
      <c r="A22" s="50"/>
      <c r="B22" s="1"/>
      <c r="D22" s="58"/>
      <c r="G22" s="75"/>
    </row>
    <row r="23" spans="1:7" s="51" customFormat="1" ht="12" x14ac:dyDescent="0.2">
      <c r="B23" s="1"/>
      <c r="G23" s="75"/>
    </row>
    <row r="24" spans="1:7" s="51" customFormat="1" ht="12" x14ac:dyDescent="0.2">
      <c r="A24" s="50"/>
      <c r="B24" s="1"/>
      <c r="G24" s="75"/>
    </row>
    <row r="25" spans="1:7" s="51" customFormat="1" ht="12" x14ac:dyDescent="0.2">
      <c r="B25" s="1"/>
      <c r="G25" s="75"/>
    </row>
    <row r="26" spans="1:7" s="51" customFormat="1" ht="12" x14ac:dyDescent="0.2">
      <c r="A26" s="50"/>
      <c r="B26" s="1"/>
      <c r="G26" s="75"/>
    </row>
    <row r="27" spans="1:7" s="51" customFormat="1" ht="12" x14ac:dyDescent="0.2">
      <c r="B27" s="1"/>
      <c r="G27" s="75"/>
    </row>
    <row r="28" spans="1:7" s="51" customFormat="1" ht="12" x14ac:dyDescent="0.2">
      <c r="A28" s="50"/>
      <c r="B28" s="1"/>
      <c r="D28" s="54"/>
      <c r="G28" s="75"/>
    </row>
    <row r="29" spans="1:7" s="51" customFormat="1" ht="12" x14ac:dyDescent="0.2">
      <c r="B29" s="1"/>
      <c r="G29" s="75"/>
    </row>
    <row r="30" spans="1:7" s="51" customFormat="1" ht="12" x14ac:dyDescent="0.2">
      <c r="A30" s="50"/>
      <c r="B30" s="1"/>
      <c r="G30" s="75"/>
    </row>
    <row r="31" spans="1:7" s="51" customFormat="1" ht="12" x14ac:dyDescent="0.2">
      <c r="B31" s="1"/>
      <c r="G31" s="75"/>
    </row>
    <row r="32" spans="1:7" s="51" customFormat="1" ht="12" x14ac:dyDescent="0.2">
      <c r="A32" s="50"/>
      <c r="B32" s="1"/>
      <c r="G32" s="75"/>
    </row>
    <row r="33" spans="1:7" s="51" customFormat="1" ht="12" x14ac:dyDescent="0.2">
      <c r="B33" s="1"/>
      <c r="G33" s="75"/>
    </row>
    <row r="34" spans="1:7" s="51" customFormat="1" ht="12" x14ac:dyDescent="0.2">
      <c r="A34" s="53"/>
      <c r="B34" s="1"/>
      <c r="G34" s="75"/>
    </row>
    <row r="35" spans="1:7" s="51" customFormat="1" ht="12" x14ac:dyDescent="0.2">
      <c r="B35" s="1"/>
      <c r="G35" s="75"/>
    </row>
    <row r="36" spans="1:7" s="51" customFormat="1" ht="12" x14ac:dyDescent="0.2">
      <c r="A36" s="55"/>
      <c r="B36" s="61"/>
      <c r="C36" s="56"/>
      <c r="D36" s="97"/>
      <c r="E36" s="97"/>
      <c r="G36" s="75"/>
    </row>
    <row r="37" spans="1:7" s="51" customFormat="1" ht="12" x14ac:dyDescent="0.2">
      <c r="A37" s="56"/>
      <c r="B37" s="61"/>
      <c r="C37" s="56"/>
      <c r="D37" s="57"/>
      <c r="G37" s="75"/>
    </row>
    <row r="38" spans="1:7" s="51" customFormat="1" ht="12" x14ac:dyDescent="0.2">
      <c r="A38" s="55"/>
      <c r="B38" s="61"/>
      <c r="C38" s="56"/>
      <c r="D38" s="97"/>
      <c r="E38" s="97"/>
      <c r="G38" s="75"/>
    </row>
    <row r="39" spans="1:7" s="51" customFormat="1" ht="12" x14ac:dyDescent="0.2">
      <c r="A39" s="56"/>
      <c r="B39" s="61"/>
      <c r="C39" s="56"/>
      <c r="D39" s="57"/>
      <c r="G39" s="75"/>
    </row>
    <row r="40" spans="1:7" s="51" customFormat="1" ht="12" x14ac:dyDescent="0.2">
      <c r="A40" s="55"/>
      <c r="B40" s="61"/>
      <c r="C40" s="56"/>
      <c r="D40" s="97"/>
      <c r="E40" s="97"/>
      <c r="G40" s="75"/>
    </row>
    <row r="41" spans="1:7" s="51" customFormat="1" ht="12" x14ac:dyDescent="0.2">
      <c r="B41" s="1"/>
      <c r="G41" s="75"/>
    </row>
    <row r="42" spans="1:7" s="51" customFormat="1" ht="12" x14ac:dyDescent="0.2">
      <c r="A42" s="50"/>
      <c r="B42" s="1"/>
      <c r="G42" s="75"/>
    </row>
    <row r="43" spans="1:7" s="51" customFormat="1" ht="12" x14ac:dyDescent="0.2">
      <c r="B43" s="1"/>
      <c r="G43" s="75"/>
    </row>
    <row r="44" spans="1:7" s="51" customFormat="1" ht="41.45" customHeight="1" x14ac:dyDescent="0.2">
      <c r="A44" s="52" t="s">
        <v>270</v>
      </c>
      <c r="B44" s="1"/>
      <c r="C44" s="59">
        <v>46136</v>
      </c>
      <c r="D44" s="98" t="s">
        <v>271</v>
      </c>
      <c r="E44" s="98"/>
      <c r="F44" s="96" t="s">
        <v>273</v>
      </c>
      <c r="G44" s="96"/>
    </row>
    <row r="45" spans="1:7" s="51" customFormat="1" ht="79.900000000000006" customHeight="1" x14ac:dyDescent="0.2">
      <c r="B45" s="1"/>
      <c r="G45" s="75"/>
    </row>
    <row r="46" spans="1:7" ht="18" x14ac:dyDescent="0.2">
      <c r="A46" s="91" t="s">
        <v>300</v>
      </c>
      <c r="B46" s="91"/>
      <c r="C46" s="91"/>
      <c r="D46" s="91"/>
      <c r="E46" s="91"/>
      <c r="F46" s="91"/>
      <c r="G46" s="91"/>
    </row>
    <row r="47" spans="1:7" ht="18" x14ac:dyDescent="0.2">
      <c r="A47" s="45"/>
      <c r="B47" s="45"/>
      <c r="C47" s="45"/>
      <c r="D47" s="45"/>
      <c r="E47" s="45"/>
      <c r="F47" s="45"/>
      <c r="G47" s="76"/>
    </row>
    <row r="48" spans="1:7" ht="30" customHeight="1" x14ac:dyDescent="0.2">
      <c r="A48" s="92" t="s">
        <v>297</v>
      </c>
      <c r="B48" s="92"/>
      <c r="C48" s="92"/>
      <c r="D48" s="92"/>
      <c r="E48" s="92"/>
      <c r="F48" s="92"/>
      <c r="G48" s="92"/>
    </row>
    <row r="49" spans="1:9" ht="18" x14ac:dyDescent="0.2">
      <c r="A49" s="45"/>
      <c r="B49" s="45"/>
      <c r="C49" s="45"/>
      <c r="D49" s="45"/>
      <c r="E49" s="45"/>
      <c r="F49" s="45"/>
      <c r="G49" s="76"/>
    </row>
    <row r="51" spans="1:9" s="12" customFormat="1" ht="24" x14ac:dyDescent="0.2">
      <c r="A51" s="18" t="s">
        <v>1</v>
      </c>
      <c r="B51" s="11" t="s">
        <v>2</v>
      </c>
      <c r="C51" s="11" t="s">
        <v>3</v>
      </c>
      <c r="D51" s="10" t="s">
        <v>4</v>
      </c>
      <c r="E51" s="14" t="s">
        <v>5</v>
      </c>
      <c r="F51" s="21" t="s">
        <v>6</v>
      </c>
      <c r="G51" s="21" t="s">
        <v>176</v>
      </c>
      <c r="I51" s="10" t="s">
        <v>5</v>
      </c>
    </row>
    <row r="52" spans="1:9" s="44" customFormat="1" ht="24" x14ac:dyDescent="0.2">
      <c r="A52" s="39"/>
      <c r="B52" s="40" t="s">
        <v>7</v>
      </c>
      <c r="C52" s="41" t="s">
        <v>263</v>
      </c>
      <c r="D52" s="42"/>
      <c r="E52" s="43"/>
      <c r="F52" s="43"/>
      <c r="G52" s="43"/>
      <c r="I52" s="42"/>
    </row>
    <row r="53" spans="1:9" s="9" customFormat="1" x14ac:dyDescent="0.2">
      <c r="A53" s="19">
        <v>1</v>
      </c>
      <c r="B53" s="7" t="s">
        <v>8</v>
      </c>
      <c r="C53" s="6" t="s">
        <v>29</v>
      </c>
      <c r="D53" s="8"/>
      <c r="E53" s="15"/>
      <c r="F53" s="15"/>
      <c r="G53" s="15"/>
      <c r="I53" s="8"/>
    </row>
    <row r="54" spans="1:9" s="36" customFormat="1" x14ac:dyDescent="0.2">
      <c r="A54" s="31" t="s">
        <v>9</v>
      </c>
      <c r="B54" s="32" t="s">
        <v>10</v>
      </c>
      <c r="C54" s="33" t="s">
        <v>31</v>
      </c>
      <c r="D54" s="34"/>
      <c r="E54" s="35"/>
      <c r="F54" s="35"/>
      <c r="G54" s="35"/>
      <c r="I54" s="34"/>
    </row>
    <row r="55" spans="1:9" ht="36" x14ac:dyDescent="0.2">
      <c r="A55" s="20" t="s">
        <v>11</v>
      </c>
      <c r="B55" s="3" t="s">
        <v>33</v>
      </c>
      <c r="C55" s="4" t="s">
        <v>34</v>
      </c>
      <c r="D55" s="2" t="s">
        <v>15</v>
      </c>
      <c r="E55" s="16">
        <f>I55*0.75</f>
        <v>82.949999999999989</v>
      </c>
      <c r="F55" s="16"/>
      <c r="G55" s="16"/>
      <c r="I55" s="2">
        <v>110.6</v>
      </c>
    </row>
    <row r="56" spans="1:9" ht="24" x14ac:dyDescent="0.2">
      <c r="A56" s="20" t="s">
        <v>13</v>
      </c>
      <c r="B56" s="3" t="s">
        <v>36</v>
      </c>
      <c r="C56" s="4" t="s">
        <v>37</v>
      </c>
      <c r="D56" s="2" t="s">
        <v>15</v>
      </c>
      <c r="E56" s="16">
        <f t="shared" ref="E56:E63" si="0">I56*0.75</f>
        <v>20.700000000000003</v>
      </c>
      <c r="F56" s="16"/>
      <c r="G56" s="16"/>
      <c r="I56" s="2">
        <v>27.6</v>
      </c>
    </row>
    <row r="57" spans="1:9" ht="36" x14ac:dyDescent="0.2">
      <c r="A57" s="20" t="s">
        <v>14</v>
      </c>
      <c r="B57" s="3" t="s">
        <v>39</v>
      </c>
      <c r="C57" s="4" t="s">
        <v>250</v>
      </c>
      <c r="D57" s="2" t="s">
        <v>15</v>
      </c>
      <c r="E57" s="16">
        <f t="shared" si="0"/>
        <v>56.25</v>
      </c>
      <c r="F57" s="16"/>
      <c r="G57" s="16"/>
      <c r="I57" s="2">
        <v>75</v>
      </c>
    </row>
    <row r="58" spans="1:9" ht="36" x14ac:dyDescent="0.2">
      <c r="A58" s="20" t="s">
        <v>16</v>
      </c>
      <c r="B58" s="3" t="s">
        <v>41</v>
      </c>
      <c r="C58" s="4" t="s">
        <v>42</v>
      </c>
      <c r="D58" s="2" t="s">
        <v>15</v>
      </c>
      <c r="E58" s="16">
        <f t="shared" si="0"/>
        <v>14.25</v>
      </c>
      <c r="F58" s="16"/>
      <c r="G58" s="16"/>
      <c r="I58" s="2">
        <v>19</v>
      </c>
    </row>
    <row r="59" spans="1:9" ht="36" x14ac:dyDescent="0.2">
      <c r="A59" s="20" t="s">
        <v>17</v>
      </c>
      <c r="B59" s="3" t="s">
        <v>33</v>
      </c>
      <c r="C59" s="4" t="s">
        <v>249</v>
      </c>
      <c r="D59" s="2" t="s">
        <v>15</v>
      </c>
      <c r="E59" s="16">
        <f t="shared" si="0"/>
        <v>28.5</v>
      </c>
      <c r="F59" s="16"/>
      <c r="G59" s="16"/>
      <c r="I59" s="2">
        <v>38</v>
      </c>
    </row>
    <row r="60" spans="1:9" ht="24" x14ac:dyDescent="0.2">
      <c r="A60" s="20" t="s">
        <v>18</v>
      </c>
      <c r="B60" s="3" t="s">
        <v>36</v>
      </c>
      <c r="C60" s="4" t="s">
        <v>45</v>
      </c>
      <c r="D60" s="2" t="s">
        <v>15</v>
      </c>
      <c r="E60" s="16">
        <f t="shared" si="0"/>
        <v>12.75</v>
      </c>
      <c r="F60" s="16"/>
      <c r="G60" s="16"/>
      <c r="I60" s="2">
        <v>17</v>
      </c>
    </row>
    <row r="61" spans="1:9" ht="48" x14ac:dyDescent="0.2">
      <c r="A61" s="20" t="s">
        <v>20</v>
      </c>
      <c r="B61" s="3" t="s">
        <v>47</v>
      </c>
      <c r="C61" s="4" t="s">
        <v>48</v>
      </c>
      <c r="D61" s="2" t="s">
        <v>15</v>
      </c>
      <c r="E61" s="16">
        <f t="shared" si="0"/>
        <v>74.625</v>
      </c>
      <c r="F61" s="16"/>
      <c r="G61" s="16"/>
      <c r="I61" s="2">
        <v>99.5</v>
      </c>
    </row>
    <row r="62" spans="1:9" ht="60" x14ac:dyDescent="0.2">
      <c r="A62" s="20" t="s">
        <v>21</v>
      </c>
      <c r="B62" s="3" t="s">
        <v>50</v>
      </c>
      <c r="C62" s="4" t="s">
        <v>51</v>
      </c>
      <c r="D62" s="2" t="s">
        <v>15</v>
      </c>
      <c r="E62" s="16">
        <f t="shared" si="0"/>
        <v>74.625</v>
      </c>
      <c r="F62" s="16"/>
      <c r="G62" s="16"/>
      <c r="I62" s="2">
        <v>99.5</v>
      </c>
    </row>
    <row r="63" spans="1:9" ht="24" x14ac:dyDescent="0.2">
      <c r="A63" s="20" t="s">
        <v>22</v>
      </c>
      <c r="B63" s="3" t="s">
        <v>240</v>
      </c>
      <c r="C63" s="4" t="s">
        <v>53</v>
      </c>
      <c r="D63" s="2" t="s">
        <v>27</v>
      </c>
      <c r="E63" s="16">
        <f t="shared" si="0"/>
        <v>71.25</v>
      </c>
      <c r="F63" s="16"/>
      <c r="G63" s="16"/>
      <c r="I63" s="2">
        <v>95</v>
      </c>
    </row>
    <row r="64" spans="1:9" s="29" customFormat="1" x14ac:dyDescent="0.2">
      <c r="A64" s="82" t="s">
        <v>54</v>
      </c>
      <c r="B64" s="83"/>
      <c r="C64" s="83"/>
      <c r="D64" s="83"/>
      <c r="E64" s="83"/>
      <c r="F64" s="84"/>
      <c r="G64" s="28"/>
    </row>
    <row r="65" spans="1:9" s="36" customFormat="1" x14ac:dyDescent="0.2">
      <c r="A65" s="31" t="s">
        <v>178</v>
      </c>
      <c r="B65" s="32" t="s">
        <v>10</v>
      </c>
      <c r="C65" s="33" t="s">
        <v>56</v>
      </c>
      <c r="D65" s="34"/>
      <c r="E65" s="35"/>
      <c r="F65" s="35"/>
      <c r="G65" s="35"/>
      <c r="I65" s="34"/>
    </row>
    <row r="66" spans="1:9" ht="36" x14ac:dyDescent="0.2">
      <c r="A66" s="20" t="s">
        <v>57</v>
      </c>
      <c r="B66" s="3" t="s">
        <v>58</v>
      </c>
      <c r="C66" s="4" t="s">
        <v>59</v>
      </c>
      <c r="D66" s="2" t="s">
        <v>15</v>
      </c>
      <c r="E66" s="16">
        <f>I66*0.75</f>
        <v>4.875</v>
      </c>
      <c r="F66" s="16"/>
      <c r="G66" s="16"/>
      <c r="I66" s="2">
        <v>6.5</v>
      </c>
    </row>
    <row r="67" spans="1:9" ht="24" x14ac:dyDescent="0.2">
      <c r="A67" s="20" t="s">
        <v>60</v>
      </c>
      <c r="B67" s="3" t="s">
        <v>252</v>
      </c>
      <c r="C67" s="4" t="s">
        <v>251</v>
      </c>
      <c r="D67" s="2" t="s">
        <v>15</v>
      </c>
      <c r="E67" s="16">
        <f t="shared" ref="E67:E77" si="1">I67*0.75</f>
        <v>15.899999999999999</v>
      </c>
      <c r="F67" s="16"/>
      <c r="G67" s="16"/>
      <c r="I67" s="2">
        <v>21.2</v>
      </c>
    </row>
    <row r="68" spans="1:9" ht="36" x14ac:dyDescent="0.2">
      <c r="A68" s="20" t="s">
        <v>61</v>
      </c>
      <c r="B68" s="3" t="s">
        <v>62</v>
      </c>
      <c r="C68" s="4" t="s">
        <v>177</v>
      </c>
      <c r="D68" s="2" t="s">
        <v>15</v>
      </c>
      <c r="E68" s="16">
        <f t="shared" si="1"/>
        <v>1.2000000000000002</v>
      </c>
      <c r="F68" s="16"/>
      <c r="G68" s="16"/>
      <c r="I68" s="2">
        <v>1.6</v>
      </c>
    </row>
    <row r="69" spans="1:9" ht="36" x14ac:dyDescent="0.2">
      <c r="A69" s="20" t="s">
        <v>63</v>
      </c>
      <c r="B69" s="3" t="s">
        <v>64</v>
      </c>
      <c r="C69" s="4" t="s">
        <v>253</v>
      </c>
      <c r="D69" s="2" t="s">
        <v>12</v>
      </c>
      <c r="E69" s="16">
        <f t="shared" si="1"/>
        <v>39.75</v>
      </c>
      <c r="F69" s="16"/>
      <c r="G69" s="16"/>
      <c r="I69" s="2">
        <v>53</v>
      </c>
    </row>
    <row r="70" spans="1:9" ht="36" x14ac:dyDescent="0.2">
      <c r="A70" s="20" t="s">
        <v>65</v>
      </c>
      <c r="B70" s="3" t="s">
        <v>66</v>
      </c>
      <c r="C70" s="4" t="s">
        <v>67</v>
      </c>
      <c r="D70" s="2" t="s">
        <v>12</v>
      </c>
      <c r="E70" s="16">
        <f t="shared" si="1"/>
        <v>39.75</v>
      </c>
      <c r="F70" s="16"/>
      <c r="G70" s="16"/>
      <c r="I70" s="2">
        <v>53</v>
      </c>
    </row>
    <row r="71" spans="1:9" ht="36" x14ac:dyDescent="0.2">
      <c r="A71" s="20" t="s">
        <v>68</v>
      </c>
      <c r="B71" s="3" t="s">
        <v>69</v>
      </c>
      <c r="C71" s="4" t="s">
        <v>70</v>
      </c>
      <c r="D71" s="2" t="s">
        <v>27</v>
      </c>
      <c r="E71" s="16">
        <f t="shared" si="1"/>
        <v>0.23249999999999998</v>
      </c>
      <c r="F71" s="16"/>
      <c r="G71" s="16"/>
      <c r="I71" s="2">
        <v>0.31</v>
      </c>
    </row>
    <row r="72" spans="1:9" ht="36" x14ac:dyDescent="0.2">
      <c r="A72" s="20" t="s">
        <v>71</v>
      </c>
      <c r="B72" s="3" t="s">
        <v>72</v>
      </c>
      <c r="C72" s="4" t="s">
        <v>73</v>
      </c>
      <c r="D72" s="2" t="s">
        <v>27</v>
      </c>
      <c r="E72" s="16">
        <f t="shared" si="1"/>
        <v>1.4249999999999998</v>
      </c>
      <c r="F72" s="16"/>
      <c r="G72" s="16"/>
      <c r="I72" s="2">
        <v>1.9</v>
      </c>
    </row>
    <row r="73" spans="1:9" ht="36" x14ac:dyDescent="0.2">
      <c r="A73" s="20" t="s">
        <v>74</v>
      </c>
      <c r="B73" s="3" t="s">
        <v>75</v>
      </c>
      <c r="C73" s="4" t="s">
        <v>254</v>
      </c>
      <c r="D73" s="2" t="s">
        <v>12</v>
      </c>
      <c r="E73" s="16">
        <f t="shared" si="1"/>
        <v>174.75</v>
      </c>
      <c r="F73" s="16"/>
      <c r="G73" s="16"/>
      <c r="I73" s="2">
        <v>233</v>
      </c>
    </row>
    <row r="74" spans="1:9" ht="36" x14ac:dyDescent="0.2">
      <c r="A74" s="20" t="s">
        <v>76</v>
      </c>
      <c r="B74" s="3" t="s">
        <v>77</v>
      </c>
      <c r="C74" s="4" t="s">
        <v>78</v>
      </c>
      <c r="D74" s="2" t="s">
        <v>12</v>
      </c>
      <c r="E74" s="16">
        <f t="shared" si="1"/>
        <v>174.75</v>
      </c>
      <c r="F74" s="16"/>
      <c r="G74" s="16"/>
      <c r="I74" s="2">
        <v>233</v>
      </c>
    </row>
    <row r="75" spans="1:9" ht="36" x14ac:dyDescent="0.2">
      <c r="A75" s="20" t="s">
        <v>79</v>
      </c>
      <c r="B75" s="3" t="s">
        <v>80</v>
      </c>
      <c r="C75" s="4" t="s">
        <v>255</v>
      </c>
      <c r="D75" s="2" t="s">
        <v>12</v>
      </c>
      <c r="E75" s="16">
        <f t="shared" si="1"/>
        <v>39.75</v>
      </c>
      <c r="F75" s="16"/>
      <c r="G75" s="16"/>
      <c r="I75" s="2">
        <v>53</v>
      </c>
    </row>
    <row r="76" spans="1:9" ht="24" x14ac:dyDescent="0.2">
      <c r="A76" s="20" t="s">
        <v>81</v>
      </c>
      <c r="B76" s="3" t="s">
        <v>82</v>
      </c>
      <c r="C76" s="4" t="s">
        <v>256</v>
      </c>
      <c r="D76" s="2" t="s">
        <v>12</v>
      </c>
      <c r="E76" s="16">
        <f t="shared" si="1"/>
        <v>43.8</v>
      </c>
      <c r="F76" s="16"/>
      <c r="G76" s="16"/>
      <c r="I76" s="2">
        <v>58.4</v>
      </c>
    </row>
    <row r="77" spans="1:9" ht="36" x14ac:dyDescent="0.2">
      <c r="A77" s="20" t="s">
        <v>83</v>
      </c>
      <c r="B77" s="3" t="s">
        <v>84</v>
      </c>
      <c r="C77" s="4" t="s">
        <v>85</v>
      </c>
      <c r="D77" s="2" t="s">
        <v>12</v>
      </c>
      <c r="E77" s="16">
        <f t="shared" si="1"/>
        <v>12.899999999999999</v>
      </c>
      <c r="F77" s="16"/>
      <c r="G77" s="16"/>
      <c r="I77" s="2">
        <v>17.2</v>
      </c>
    </row>
    <row r="78" spans="1:9" s="26" customFormat="1" x14ac:dyDescent="0.2">
      <c r="A78" s="82" t="s">
        <v>86</v>
      </c>
      <c r="B78" s="83"/>
      <c r="C78" s="83"/>
      <c r="D78" s="83"/>
      <c r="E78" s="83"/>
      <c r="F78" s="84"/>
      <c r="G78" s="28"/>
    </row>
    <row r="79" spans="1:9" s="36" customFormat="1" ht="36" x14ac:dyDescent="0.2">
      <c r="A79" s="31" t="s">
        <v>179</v>
      </c>
      <c r="B79" s="32" t="s">
        <v>10</v>
      </c>
      <c r="C79" s="33" t="s">
        <v>241</v>
      </c>
      <c r="D79" s="34"/>
      <c r="E79" s="35"/>
      <c r="F79" s="35"/>
      <c r="G79" s="35"/>
      <c r="I79" s="34"/>
    </row>
    <row r="80" spans="1:9" ht="36" x14ac:dyDescent="0.2">
      <c r="A80" s="20" t="s">
        <v>180</v>
      </c>
      <c r="B80" s="3" t="s">
        <v>89</v>
      </c>
      <c r="C80" s="4" t="s">
        <v>220</v>
      </c>
      <c r="D80" s="2" t="s">
        <v>27</v>
      </c>
      <c r="E80" s="16">
        <v>9.048</v>
      </c>
      <c r="F80" s="16"/>
      <c r="G80" s="16"/>
      <c r="I80" s="2">
        <v>16.73</v>
      </c>
    </row>
    <row r="81" spans="1:9" ht="24" x14ac:dyDescent="0.2">
      <c r="A81" s="20" t="s">
        <v>181</v>
      </c>
      <c r="B81" s="3" t="s">
        <v>91</v>
      </c>
      <c r="C81" s="4" t="s">
        <v>92</v>
      </c>
      <c r="D81" s="2" t="s">
        <v>12</v>
      </c>
      <c r="E81" s="16">
        <f t="shared" ref="E81:E83" si="2">I81*0.75</f>
        <v>273</v>
      </c>
      <c r="F81" s="16"/>
      <c r="G81" s="16"/>
      <c r="I81" s="2">
        <v>364</v>
      </c>
    </row>
    <row r="82" spans="1:9" ht="36" x14ac:dyDescent="0.2">
      <c r="A82" s="20" t="s">
        <v>182</v>
      </c>
      <c r="B82" s="3" t="s">
        <v>94</v>
      </c>
      <c r="C82" s="4" t="s">
        <v>95</v>
      </c>
      <c r="D82" s="2" t="s">
        <v>12</v>
      </c>
      <c r="E82" s="16">
        <f t="shared" si="2"/>
        <v>273</v>
      </c>
      <c r="F82" s="16"/>
      <c r="G82" s="16"/>
      <c r="I82" s="2">
        <v>364</v>
      </c>
    </row>
    <row r="83" spans="1:9" ht="24" x14ac:dyDescent="0.2">
      <c r="A83" s="20" t="s">
        <v>183</v>
      </c>
      <c r="B83" s="3" t="s">
        <v>97</v>
      </c>
      <c r="C83" s="4" t="s">
        <v>257</v>
      </c>
      <c r="D83" s="2" t="s">
        <v>12</v>
      </c>
      <c r="E83" s="16">
        <f t="shared" si="2"/>
        <v>273</v>
      </c>
      <c r="F83" s="16"/>
      <c r="G83" s="16"/>
      <c r="I83" s="2">
        <v>364</v>
      </c>
    </row>
    <row r="84" spans="1:9" ht="36" x14ac:dyDescent="0.2">
      <c r="A84" s="20" t="s">
        <v>184</v>
      </c>
      <c r="B84" s="3" t="s">
        <v>98</v>
      </c>
      <c r="C84" s="4" t="s">
        <v>258</v>
      </c>
      <c r="D84" s="2" t="s">
        <v>12</v>
      </c>
      <c r="E84" s="16">
        <f>172.8*0.2</f>
        <v>34.56</v>
      </c>
      <c r="F84" s="16"/>
      <c r="G84" s="16"/>
      <c r="I84" s="2">
        <v>364.6</v>
      </c>
    </row>
    <row r="85" spans="1:9" ht="24" x14ac:dyDescent="0.2">
      <c r="A85" s="20" t="s">
        <v>185</v>
      </c>
      <c r="B85" s="3" t="s">
        <v>99</v>
      </c>
      <c r="C85" s="4" t="s">
        <v>259</v>
      </c>
      <c r="D85" s="2" t="s">
        <v>12</v>
      </c>
      <c r="E85" s="16">
        <f>I85*0.75</f>
        <v>292.5</v>
      </c>
      <c r="F85" s="16"/>
      <c r="G85" s="16"/>
      <c r="I85" s="2">
        <v>390</v>
      </c>
    </row>
    <row r="86" spans="1:9" ht="24" x14ac:dyDescent="0.2">
      <c r="A86" s="20" t="s">
        <v>186</v>
      </c>
      <c r="B86" s="3" t="s">
        <v>100</v>
      </c>
      <c r="C86" s="4" t="s">
        <v>260</v>
      </c>
      <c r="D86" s="2" t="s">
        <v>12</v>
      </c>
      <c r="E86" s="16">
        <f>12*18</f>
        <v>216</v>
      </c>
      <c r="F86" s="16"/>
      <c r="G86" s="16"/>
      <c r="I86" s="2">
        <v>354</v>
      </c>
    </row>
    <row r="87" spans="1:9" ht="36" x14ac:dyDescent="0.2">
      <c r="A87" s="20" t="s">
        <v>187</v>
      </c>
      <c r="B87" s="3" t="s">
        <v>101</v>
      </c>
      <c r="C87" s="4" t="s">
        <v>219</v>
      </c>
      <c r="D87" s="2" t="s">
        <v>12</v>
      </c>
      <c r="E87" s="16">
        <f>12*18</f>
        <v>216</v>
      </c>
      <c r="F87" s="16"/>
      <c r="G87" s="16"/>
      <c r="I87" s="2">
        <v>364.6</v>
      </c>
    </row>
    <row r="88" spans="1:9" ht="36" x14ac:dyDescent="0.2">
      <c r="A88" s="20" t="s">
        <v>188</v>
      </c>
      <c r="B88" s="3" t="s">
        <v>102</v>
      </c>
      <c r="C88" s="4" t="s">
        <v>218</v>
      </c>
      <c r="D88" s="2" t="s">
        <v>12</v>
      </c>
      <c r="E88" s="16">
        <f t="shared" ref="E88:E91" si="3">I88*0.75</f>
        <v>45.3</v>
      </c>
      <c r="F88" s="16"/>
      <c r="G88" s="16"/>
      <c r="I88" s="2">
        <v>60.4</v>
      </c>
    </row>
    <row r="89" spans="1:9" ht="36" x14ac:dyDescent="0.2">
      <c r="A89" s="20" t="s">
        <v>189</v>
      </c>
      <c r="B89" s="3" t="s">
        <v>103</v>
      </c>
      <c r="C89" s="4" t="s">
        <v>261</v>
      </c>
      <c r="D89" s="2" t="s">
        <v>19</v>
      </c>
      <c r="E89" s="16">
        <f t="shared" si="3"/>
        <v>37.5</v>
      </c>
      <c r="F89" s="16"/>
      <c r="G89" s="16"/>
      <c r="I89" s="2">
        <v>50</v>
      </c>
    </row>
    <row r="90" spans="1:9" ht="36" x14ac:dyDescent="0.2">
      <c r="A90" s="20" t="s">
        <v>190</v>
      </c>
      <c r="B90" s="3" t="s">
        <v>104</v>
      </c>
      <c r="C90" s="4" t="s">
        <v>217</v>
      </c>
      <c r="D90" s="2" t="s">
        <v>19</v>
      </c>
      <c r="E90" s="16">
        <f t="shared" si="3"/>
        <v>28.349999999999998</v>
      </c>
      <c r="F90" s="16"/>
      <c r="G90" s="16"/>
      <c r="I90" s="2">
        <v>37.799999999999997</v>
      </c>
    </row>
    <row r="91" spans="1:9" ht="24" x14ac:dyDescent="0.2">
      <c r="A91" s="20" t="s">
        <v>191</v>
      </c>
      <c r="B91" s="3" t="s">
        <v>105</v>
      </c>
      <c r="C91" s="4" t="s">
        <v>216</v>
      </c>
      <c r="D91" s="2" t="s">
        <v>19</v>
      </c>
      <c r="E91" s="16">
        <f t="shared" si="3"/>
        <v>37.5</v>
      </c>
      <c r="F91" s="16"/>
      <c r="G91" s="16"/>
      <c r="I91" s="2">
        <v>50</v>
      </c>
    </row>
    <row r="92" spans="1:9" ht="36" x14ac:dyDescent="0.2">
      <c r="A92" s="20" t="s">
        <v>192</v>
      </c>
      <c r="B92" s="3" t="s">
        <v>26</v>
      </c>
      <c r="C92" s="4" t="s">
        <v>215</v>
      </c>
      <c r="D92" s="2" t="s">
        <v>23</v>
      </c>
      <c r="E92" s="16">
        <v>1</v>
      </c>
      <c r="F92" s="16"/>
      <c r="G92" s="16"/>
      <c r="I92" s="2">
        <v>2</v>
      </c>
    </row>
    <row r="93" spans="1:9" ht="36" x14ac:dyDescent="0.2">
      <c r="A93" s="20" t="s">
        <v>193</v>
      </c>
      <c r="B93" s="3" t="s">
        <v>106</v>
      </c>
      <c r="C93" s="4" t="s">
        <v>107</v>
      </c>
      <c r="D93" s="2" t="s">
        <v>24</v>
      </c>
      <c r="E93" s="16">
        <v>2</v>
      </c>
      <c r="F93" s="16"/>
      <c r="G93" s="16"/>
      <c r="I93" s="2">
        <v>3</v>
      </c>
    </row>
    <row r="94" spans="1:9" ht="36" x14ac:dyDescent="0.2">
      <c r="A94" s="20" t="s">
        <v>194</v>
      </c>
      <c r="B94" s="3" t="s">
        <v>108</v>
      </c>
      <c r="C94" s="4" t="s">
        <v>109</v>
      </c>
      <c r="D94" s="2" t="s">
        <v>24</v>
      </c>
      <c r="E94" s="16">
        <v>2</v>
      </c>
      <c r="F94" s="16"/>
      <c r="G94" s="16"/>
      <c r="I94" s="2">
        <v>3</v>
      </c>
    </row>
    <row r="95" spans="1:9" ht="48" x14ac:dyDescent="0.2">
      <c r="A95" s="20" t="s">
        <v>195</v>
      </c>
      <c r="B95" s="3" t="s">
        <v>110</v>
      </c>
      <c r="C95" s="4" t="s">
        <v>214</v>
      </c>
      <c r="D95" s="2" t="s">
        <v>12</v>
      </c>
      <c r="E95" s="16">
        <f>(12+18)*2*4.4</f>
        <v>264</v>
      </c>
      <c r="F95" s="16"/>
      <c r="G95" s="16"/>
      <c r="I95" s="2">
        <v>348</v>
      </c>
    </row>
    <row r="96" spans="1:9" ht="36" x14ac:dyDescent="0.2">
      <c r="A96" s="20" t="s">
        <v>196</v>
      </c>
      <c r="B96" s="3" t="s">
        <v>111</v>
      </c>
      <c r="C96" s="4" t="s">
        <v>262</v>
      </c>
      <c r="D96" s="2" t="s">
        <v>12</v>
      </c>
      <c r="E96" s="16">
        <f>4*4.5*3</f>
        <v>54</v>
      </c>
      <c r="F96" s="16"/>
      <c r="G96" s="16"/>
      <c r="I96" s="2">
        <v>65.2</v>
      </c>
    </row>
    <row r="97" spans="1:9" ht="36" x14ac:dyDescent="0.2">
      <c r="A97" s="20" t="s">
        <v>197</v>
      </c>
      <c r="B97" s="3" t="s">
        <v>112</v>
      </c>
      <c r="C97" s="4" t="s">
        <v>213</v>
      </c>
      <c r="D97" s="2" t="s">
        <v>12</v>
      </c>
      <c r="E97" s="16">
        <f>I97*0.25</f>
        <v>2.1</v>
      </c>
      <c r="F97" s="16"/>
      <c r="G97" s="16"/>
      <c r="I97" s="2">
        <v>8.4</v>
      </c>
    </row>
    <row r="98" spans="1:9" ht="24" x14ac:dyDescent="0.2">
      <c r="A98" s="20" t="s">
        <v>198</v>
      </c>
      <c r="B98" s="3" t="s">
        <v>240</v>
      </c>
      <c r="C98" s="4" t="s">
        <v>228</v>
      </c>
      <c r="D98" s="2" t="s">
        <v>24</v>
      </c>
      <c r="E98" s="16">
        <v>1</v>
      </c>
      <c r="F98" s="16"/>
      <c r="G98" s="16"/>
      <c r="I98" s="2">
        <v>4</v>
      </c>
    </row>
    <row r="99" spans="1:9" s="26" customFormat="1" ht="25.9" customHeight="1" x14ac:dyDescent="0.2">
      <c r="A99" s="88" t="s">
        <v>113</v>
      </c>
      <c r="B99" s="89"/>
      <c r="C99" s="89"/>
      <c r="D99" s="89"/>
      <c r="E99" s="89"/>
      <c r="F99" s="90"/>
      <c r="G99" s="28"/>
    </row>
    <row r="100" spans="1:9" s="36" customFormat="1" x14ac:dyDescent="0.2">
      <c r="A100" s="31" t="s">
        <v>199</v>
      </c>
      <c r="B100" s="32" t="s">
        <v>10</v>
      </c>
      <c r="C100" s="33" t="s">
        <v>114</v>
      </c>
      <c r="D100" s="34"/>
      <c r="E100" s="35"/>
      <c r="F100" s="35"/>
      <c r="G100" s="35"/>
      <c r="I100" s="34"/>
    </row>
    <row r="101" spans="1:9" ht="24" x14ac:dyDescent="0.2">
      <c r="A101" s="20" t="s">
        <v>200</v>
      </c>
      <c r="B101" s="3" t="s">
        <v>115</v>
      </c>
      <c r="C101" s="4" t="s">
        <v>233</v>
      </c>
      <c r="D101" s="2" t="s">
        <v>12</v>
      </c>
      <c r="E101" s="16">
        <f>12*18</f>
        <v>216</v>
      </c>
      <c r="F101" s="16"/>
      <c r="G101" s="16"/>
      <c r="I101" s="2">
        <v>286</v>
      </c>
    </row>
    <row r="102" spans="1:9" ht="36" x14ac:dyDescent="0.2">
      <c r="A102" s="20" t="s">
        <v>201</v>
      </c>
      <c r="B102" s="3" t="s">
        <v>116</v>
      </c>
      <c r="C102" s="4" t="s">
        <v>232</v>
      </c>
      <c r="D102" s="2" t="s">
        <v>15</v>
      </c>
      <c r="E102" s="16">
        <f>E101*0.1</f>
        <v>21.6</v>
      </c>
      <c r="F102" s="16"/>
      <c r="G102" s="16"/>
      <c r="I102" s="2">
        <v>90</v>
      </c>
    </row>
    <row r="103" spans="1:9" ht="36" x14ac:dyDescent="0.2">
      <c r="A103" s="20" t="s">
        <v>202</v>
      </c>
      <c r="B103" s="3" t="s">
        <v>58</v>
      </c>
      <c r="C103" s="4" t="s">
        <v>231</v>
      </c>
      <c r="D103" s="2" t="s">
        <v>15</v>
      </c>
      <c r="E103" s="16">
        <f>12*18*0.1</f>
        <v>21.6</v>
      </c>
      <c r="F103" s="16"/>
      <c r="G103" s="16"/>
      <c r="I103" s="2">
        <v>44.3</v>
      </c>
    </row>
    <row r="104" spans="1:9" ht="24" x14ac:dyDescent="0.2">
      <c r="A104" s="20" t="s">
        <v>203</v>
      </c>
      <c r="B104" s="3" t="s">
        <v>99</v>
      </c>
      <c r="C104" s="4" t="s">
        <v>230</v>
      </c>
      <c r="D104" s="2" t="s">
        <v>12</v>
      </c>
      <c r="E104" s="16">
        <f>E101</f>
        <v>216</v>
      </c>
      <c r="F104" s="16"/>
      <c r="G104" s="16"/>
      <c r="I104" s="2">
        <v>314.60000000000002</v>
      </c>
    </row>
    <row r="105" spans="1:9" ht="60" customHeight="1" x14ac:dyDescent="0.2">
      <c r="A105" s="20" t="s">
        <v>204</v>
      </c>
      <c r="B105" s="3" t="s">
        <v>240</v>
      </c>
      <c r="C105" s="4" t="s">
        <v>264</v>
      </c>
      <c r="D105" s="2" t="s">
        <v>12</v>
      </c>
      <c r="E105" s="16">
        <f>E104</f>
        <v>216</v>
      </c>
      <c r="F105" s="16"/>
      <c r="G105" s="16"/>
      <c r="I105" s="2">
        <v>286</v>
      </c>
    </row>
    <row r="106" spans="1:9" ht="36" x14ac:dyDescent="0.2">
      <c r="A106" s="20" t="s">
        <v>205</v>
      </c>
      <c r="B106" s="3" t="s">
        <v>117</v>
      </c>
      <c r="C106" s="4" t="s">
        <v>225</v>
      </c>
      <c r="D106" s="2" t="s">
        <v>19</v>
      </c>
      <c r="E106" s="16">
        <v>9</v>
      </c>
      <c r="F106" s="16"/>
      <c r="G106" s="16"/>
      <c r="I106" s="2">
        <v>16.600000000000001</v>
      </c>
    </row>
    <row r="107" spans="1:9" s="29" customFormat="1" x14ac:dyDescent="0.2">
      <c r="A107" s="82" t="s">
        <v>118</v>
      </c>
      <c r="B107" s="83"/>
      <c r="C107" s="83"/>
      <c r="D107" s="83"/>
      <c r="E107" s="83"/>
      <c r="F107" s="84"/>
      <c r="G107" s="28"/>
      <c r="H107" s="46">
        <f>G107+G99+G78+G64</f>
        <v>0</v>
      </c>
    </row>
    <row r="108" spans="1:9" s="36" customFormat="1" x14ac:dyDescent="0.2">
      <c r="A108" s="31" t="s">
        <v>223</v>
      </c>
      <c r="B108" s="32" t="s">
        <v>10</v>
      </c>
      <c r="C108" s="33" t="s">
        <v>224</v>
      </c>
      <c r="D108" s="37"/>
      <c r="E108" s="37"/>
      <c r="F108" s="38"/>
      <c r="G108" s="35"/>
    </row>
    <row r="109" spans="1:9" s="9" customFormat="1" ht="24" x14ac:dyDescent="0.2">
      <c r="A109" s="20" t="s">
        <v>226</v>
      </c>
      <c r="B109" s="3" t="s">
        <v>240</v>
      </c>
      <c r="C109" s="4" t="s">
        <v>229</v>
      </c>
      <c r="D109" s="2" t="s">
        <v>23</v>
      </c>
      <c r="E109" s="2">
        <v>1</v>
      </c>
      <c r="F109" s="16"/>
      <c r="G109" s="16"/>
    </row>
    <row r="110" spans="1:9" s="30" customFormat="1" x14ac:dyDescent="0.2">
      <c r="A110" s="82" t="s">
        <v>227</v>
      </c>
      <c r="B110" s="83"/>
      <c r="C110" s="83"/>
      <c r="D110" s="83"/>
      <c r="E110" s="83"/>
      <c r="F110" s="84"/>
      <c r="G110" s="28"/>
    </row>
    <row r="111" spans="1:9" s="25" customFormat="1" ht="22.9" customHeight="1" x14ac:dyDescent="0.2">
      <c r="A111" s="85" t="s">
        <v>246</v>
      </c>
      <c r="B111" s="86"/>
      <c r="C111" s="86"/>
      <c r="D111" s="86"/>
      <c r="E111" s="86"/>
      <c r="F111" s="87"/>
      <c r="G111" s="24"/>
    </row>
    <row r="112" spans="1:9" s="9" customFormat="1" ht="24" x14ac:dyDescent="0.2">
      <c r="A112" s="19" t="s">
        <v>0</v>
      </c>
      <c r="B112" s="7" t="s">
        <v>8</v>
      </c>
      <c r="C112" s="6" t="s">
        <v>221</v>
      </c>
      <c r="D112" s="8"/>
      <c r="E112" s="15"/>
      <c r="F112" s="15"/>
      <c r="G112" s="15"/>
      <c r="I112" s="8"/>
    </row>
    <row r="113" spans="1:9" s="36" customFormat="1" x14ac:dyDescent="0.2">
      <c r="A113" s="31" t="s">
        <v>30</v>
      </c>
      <c r="B113" s="32" t="s">
        <v>10</v>
      </c>
      <c r="C113" s="33" t="s">
        <v>222</v>
      </c>
      <c r="D113" s="34"/>
      <c r="E113" s="35"/>
      <c r="F113" s="35"/>
      <c r="G113" s="35"/>
      <c r="I113" s="34"/>
    </row>
    <row r="114" spans="1:9" ht="36" x14ac:dyDescent="0.2">
      <c r="A114" s="20" t="s">
        <v>32</v>
      </c>
      <c r="B114" s="3" t="s">
        <v>146</v>
      </c>
      <c r="C114" s="4" t="s">
        <v>212</v>
      </c>
      <c r="D114" s="2" t="s">
        <v>12</v>
      </c>
      <c r="E114" s="16">
        <v>200</v>
      </c>
      <c r="F114" s="2"/>
      <c r="G114" s="16"/>
      <c r="I114" s="2">
        <v>418</v>
      </c>
    </row>
    <row r="115" spans="1:9" ht="36" x14ac:dyDescent="0.2">
      <c r="A115" s="20" t="s">
        <v>35</v>
      </c>
      <c r="B115" s="3" t="s">
        <v>147</v>
      </c>
      <c r="C115" s="4" t="s">
        <v>148</v>
      </c>
      <c r="D115" s="2" t="s">
        <v>12</v>
      </c>
      <c r="E115" s="16">
        <f>E114</f>
        <v>200</v>
      </c>
      <c r="F115" s="2"/>
      <c r="G115" s="16"/>
      <c r="I115" s="2">
        <v>418</v>
      </c>
    </row>
    <row r="116" spans="1:9" ht="24" x14ac:dyDescent="0.2">
      <c r="A116" s="20" t="s">
        <v>38</v>
      </c>
      <c r="B116" s="3" t="s">
        <v>129</v>
      </c>
      <c r="C116" s="4" t="s">
        <v>130</v>
      </c>
      <c r="D116" s="2" t="s">
        <v>19</v>
      </c>
      <c r="E116" s="16">
        <v>50</v>
      </c>
      <c r="F116" s="2"/>
      <c r="G116" s="16"/>
      <c r="I116" s="2">
        <v>52</v>
      </c>
    </row>
    <row r="117" spans="1:9" ht="24" x14ac:dyDescent="0.2">
      <c r="A117" s="20" t="s">
        <v>40</v>
      </c>
      <c r="B117" s="3" t="s">
        <v>131</v>
      </c>
      <c r="C117" s="4" t="s">
        <v>132</v>
      </c>
      <c r="D117" s="2" t="s">
        <v>15</v>
      </c>
      <c r="E117" s="16">
        <f>E116*0.11</f>
        <v>5.5</v>
      </c>
      <c r="F117" s="2"/>
      <c r="G117" s="16"/>
      <c r="I117" s="2">
        <v>7.3</v>
      </c>
    </row>
    <row r="118" spans="1:9" ht="24" x14ac:dyDescent="0.2">
      <c r="A118" s="20" t="s">
        <v>43</v>
      </c>
      <c r="B118" s="3" t="s">
        <v>133</v>
      </c>
      <c r="C118" s="4" t="s">
        <v>149</v>
      </c>
      <c r="D118" s="2" t="s">
        <v>19</v>
      </c>
      <c r="E118" s="16">
        <v>50</v>
      </c>
      <c r="F118" s="2"/>
      <c r="G118" s="16"/>
      <c r="I118" s="2">
        <v>52</v>
      </c>
    </row>
    <row r="119" spans="1:9" ht="24" x14ac:dyDescent="0.2">
      <c r="A119" s="20" t="s">
        <v>44</v>
      </c>
      <c r="B119" s="3" t="s">
        <v>134</v>
      </c>
      <c r="C119" s="4" t="s">
        <v>135</v>
      </c>
      <c r="D119" s="2" t="s">
        <v>12</v>
      </c>
      <c r="E119" s="16">
        <v>200</v>
      </c>
      <c r="F119" s="2"/>
      <c r="G119" s="16"/>
      <c r="I119" s="2">
        <v>350</v>
      </c>
    </row>
    <row r="120" spans="1:9" ht="36" x14ac:dyDescent="0.2">
      <c r="A120" s="20" t="s">
        <v>46</v>
      </c>
      <c r="B120" s="3" t="s">
        <v>136</v>
      </c>
      <c r="C120" s="4" t="s">
        <v>137</v>
      </c>
      <c r="D120" s="2" t="s">
        <v>12</v>
      </c>
      <c r="E120" s="16">
        <v>200</v>
      </c>
      <c r="F120" s="2"/>
      <c r="G120" s="16"/>
      <c r="I120" s="2">
        <v>350</v>
      </c>
    </row>
    <row r="121" spans="1:9" ht="36" x14ac:dyDescent="0.2">
      <c r="A121" s="20" t="s">
        <v>49</v>
      </c>
      <c r="B121" s="3" t="s">
        <v>138</v>
      </c>
      <c r="C121" s="4" t="s">
        <v>139</v>
      </c>
      <c r="D121" s="2" t="s">
        <v>12</v>
      </c>
      <c r="E121" s="16">
        <v>200</v>
      </c>
      <c r="F121" s="2"/>
      <c r="G121" s="16"/>
      <c r="I121" s="2">
        <v>350</v>
      </c>
    </row>
    <row r="122" spans="1:9" ht="36" x14ac:dyDescent="0.2">
      <c r="A122" s="20" t="s">
        <v>52</v>
      </c>
      <c r="B122" s="3" t="s">
        <v>140</v>
      </c>
      <c r="C122" s="4" t="s">
        <v>141</v>
      </c>
      <c r="D122" s="2" t="s">
        <v>12</v>
      </c>
      <c r="E122" s="16">
        <v>200</v>
      </c>
      <c r="F122" s="2"/>
      <c r="G122" s="16"/>
      <c r="I122" s="2">
        <v>350</v>
      </c>
    </row>
    <row r="123" spans="1:9" ht="31.15" customHeight="1" x14ac:dyDescent="0.2">
      <c r="A123" s="20" t="s">
        <v>206</v>
      </c>
      <c r="B123" s="3" t="s">
        <v>142</v>
      </c>
      <c r="C123" s="4" t="s">
        <v>143</v>
      </c>
      <c r="D123" s="2" t="s">
        <v>12</v>
      </c>
      <c r="E123" s="16">
        <v>200</v>
      </c>
      <c r="F123" s="2"/>
      <c r="G123" s="16"/>
      <c r="I123" s="2">
        <v>350</v>
      </c>
    </row>
    <row r="124" spans="1:9" ht="36" x14ac:dyDescent="0.2">
      <c r="A124" s="20" t="s">
        <v>207</v>
      </c>
      <c r="B124" s="3" t="s">
        <v>144</v>
      </c>
      <c r="C124" s="4" t="s">
        <v>150</v>
      </c>
      <c r="D124" s="2" t="s">
        <v>12</v>
      </c>
      <c r="E124" s="16">
        <v>200</v>
      </c>
      <c r="F124" s="2"/>
      <c r="G124" s="16"/>
      <c r="I124" s="2">
        <v>340</v>
      </c>
    </row>
    <row r="125" spans="1:9" ht="31.15" customHeight="1" x14ac:dyDescent="0.2">
      <c r="A125" s="20" t="s">
        <v>208</v>
      </c>
      <c r="B125" s="3" t="s">
        <v>41</v>
      </c>
      <c r="C125" s="4" t="s">
        <v>151</v>
      </c>
      <c r="D125" s="2" t="s">
        <v>15</v>
      </c>
      <c r="E125" s="16">
        <f t="shared" ref="E125:E128" si="4">I125*0.75</f>
        <v>5.85</v>
      </c>
      <c r="F125" s="2"/>
      <c r="G125" s="16"/>
      <c r="I125" s="2">
        <v>7.8</v>
      </c>
    </row>
    <row r="126" spans="1:9" ht="48" x14ac:dyDescent="0.2">
      <c r="A126" s="20" t="s">
        <v>209</v>
      </c>
      <c r="B126" s="3" t="s">
        <v>47</v>
      </c>
      <c r="C126" s="4" t="s">
        <v>48</v>
      </c>
      <c r="D126" s="2" t="s">
        <v>15</v>
      </c>
      <c r="E126" s="16">
        <f t="shared" si="4"/>
        <v>82.35</v>
      </c>
      <c r="F126" s="2"/>
      <c r="G126" s="16"/>
      <c r="I126" s="2">
        <v>109.8</v>
      </c>
    </row>
    <row r="127" spans="1:9" ht="60" x14ac:dyDescent="0.2">
      <c r="A127" s="20" t="s">
        <v>210</v>
      </c>
      <c r="B127" s="3" t="s">
        <v>50</v>
      </c>
      <c r="C127" s="4" t="s">
        <v>152</v>
      </c>
      <c r="D127" s="2" t="s">
        <v>15</v>
      </c>
      <c r="E127" s="16">
        <f t="shared" si="4"/>
        <v>82.35</v>
      </c>
      <c r="F127" s="2"/>
      <c r="G127" s="16"/>
      <c r="I127" s="2">
        <v>109.8</v>
      </c>
    </row>
    <row r="128" spans="1:9" ht="24" x14ac:dyDescent="0.2">
      <c r="A128" s="20" t="s">
        <v>211</v>
      </c>
      <c r="B128" s="3" t="s">
        <v>240</v>
      </c>
      <c r="C128" s="4" t="s">
        <v>53</v>
      </c>
      <c r="D128" s="2" t="s">
        <v>27</v>
      </c>
      <c r="E128" s="16">
        <f t="shared" si="4"/>
        <v>78.75</v>
      </c>
      <c r="F128" s="2"/>
      <c r="G128" s="16"/>
      <c r="I128" s="2">
        <v>105</v>
      </c>
    </row>
    <row r="129" spans="1:9" s="29" customFormat="1" x14ac:dyDescent="0.2">
      <c r="A129" s="82" t="s">
        <v>237</v>
      </c>
      <c r="B129" s="83"/>
      <c r="C129" s="83"/>
      <c r="D129" s="83"/>
      <c r="E129" s="83"/>
      <c r="F129" s="84"/>
      <c r="G129" s="28"/>
    </row>
    <row r="130" spans="1:9" s="36" customFormat="1" x14ac:dyDescent="0.2">
      <c r="A130" s="31" t="s">
        <v>55</v>
      </c>
      <c r="B130" s="32" t="s">
        <v>10</v>
      </c>
      <c r="C130" s="33" t="s">
        <v>154</v>
      </c>
      <c r="D130" s="34"/>
      <c r="E130" s="35"/>
      <c r="F130" s="35"/>
      <c r="G130" s="35"/>
      <c r="I130" s="34"/>
    </row>
    <row r="131" spans="1:9" ht="24" x14ac:dyDescent="0.2">
      <c r="A131" s="20" t="s">
        <v>57</v>
      </c>
      <c r="B131" s="3" t="s">
        <v>155</v>
      </c>
      <c r="C131" s="4" t="s">
        <v>156</v>
      </c>
      <c r="D131" s="2" t="s">
        <v>12</v>
      </c>
      <c r="E131" s="16">
        <f>I131*0.75</f>
        <v>58.050000000000004</v>
      </c>
      <c r="F131" s="2"/>
      <c r="G131" s="16"/>
      <c r="I131" s="2">
        <v>77.400000000000006</v>
      </c>
    </row>
    <row r="132" spans="1:9" ht="36" x14ac:dyDescent="0.2">
      <c r="A132" s="20" t="s">
        <v>60</v>
      </c>
      <c r="B132" s="3" t="s">
        <v>157</v>
      </c>
      <c r="C132" s="4" t="s">
        <v>158</v>
      </c>
      <c r="D132" s="2" t="s">
        <v>12</v>
      </c>
      <c r="E132" s="16">
        <f t="shared" ref="E132:E136" si="5">I132*0.75</f>
        <v>58.050000000000004</v>
      </c>
      <c r="F132" s="2"/>
      <c r="G132" s="16"/>
      <c r="I132" s="2">
        <v>77.400000000000006</v>
      </c>
    </row>
    <row r="133" spans="1:9" ht="24" x14ac:dyDescent="0.2">
      <c r="A133" s="20" t="s">
        <v>61</v>
      </c>
      <c r="B133" s="3" t="s">
        <v>159</v>
      </c>
      <c r="C133" s="4" t="s">
        <v>160</v>
      </c>
      <c r="D133" s="2" t="s">
        <v>19</v>
      </c>
      <c r="E133" s="16">
        <f t="shared" si="5"/>
        <v>51.75</v>
      </c>
      <c r="F133" s="2"/>
      <c r="G133" s="16"/>
      <c r="I133" s="2">
        <v>69</v>
      </c>
    </row>
    <row r="134" spans="1:9" ht="24" x14ac:dyDescent="0.2">
      <c r="A134" s="20" t="s">
        <v>63</v>
      </c>
      <c r="B134" s="3" t="s">
        <v>131</v>
      </c>
      <c r="C134" s="4" t="s">
        <v>161</v>
      </c>
      <c r="D134" s="2" t="s">
        <v>15</v>
      </c>
      <c r="E134" s="16">
        <f t="shared" si="5"/>
        <v>3.9000000000000004</v>
      </c>
      <c r="F134" s="2"/>
      <c r="G134" s="16"/>
      <c r="I134" s="2">
        <v>5.2</v>
      </c>
    </row>
    <row r="135" spans="1:9" ht="24" x14ac:dyDescent="0.2">
      <c r="A135" s="20" t="s">
        <v>65</v>
      </c>
      <c r="B135" s="3" t="s">
        <v>162</v>
      </c>
      <c r="C135" s="4" t="s">
        <v>308</v>
      </c>
      <c r="D135" s="2" t="s">
        <v>19</v>
      </c>
      <c r="E135" s="16">
        <f t="shared" si="5"/>
        <v>51.75</v>
      </c>
      <c r="F135" s="2"/>
      <c r="G135" s="16"/>
      <c r="I135" s="2">
        <v>69</v>
      </c>
    </row>
    <row r="136" spans="1:9" ht="24" x14ac:dyDescent="0.2">
      <c r="A136" s="20" t="s">
        <v>68</v>
      </c>
      <c r="B136" s="3" t="s">
        <v>134</v>
      </c>
      <c r="C136" s="4" t="s">
        <v>135</v>
      </c>
      <c r="D136" s="2" t="s">
        <v>12</v>
      </c>
      <c r="E136" s="16">
        <f t="shared" si="5"/>
        <v>58.050000000000004</v>
      </c>
      <c r="F136" s="2"/>
      <c r="G136" s="16"/>
      <c r="I136" s="2">
        <v>77.400000000000006</v>
      </c>
    </row>
    <row r="137" spans="1:9" ht="36" x14ac:dyDescent="0.2">
      <c r="A137" s="20" t="s">
        <v>71</v>
      </c>
      <c r="B137" s="3" t="s">
        <v>136</v>
      </c>
      <c r="C137" s="4" t="s">
        <v>163</v>
      </c>
      <c r="D137" s="2" t="s">
        <v>12</v>
      </c>
      <c r="E137" s="16">
        <f>I137*0.75</f>
        <v>58.050000000000004</v>
      </c>
      <c r="F137" s="2"/>
      <c r="G137" s="16"/>
      <c r="I137" s="2">
        <v>77.400000000000006</v>
      </c>
    </row>
    <row r="138" spans="1:9" ht="26.45" customHeight="1" x14ac:dyDescent="0.2">
      <c r="A138" s="20" t="s">
        <v>74</v>
      </c>
      <c r="B138" s="3" t="s">
        <v>138</v>
      </c>
      <c r="C138" s="4" t="s">
        <v>164</v>
      </c>
      <c r="D138" s="2" t="s">
        <v>12</v>
      </c>
      <c r="E138" s="16">
        <f t="shared" ref="E138:E145" si="6">I138*0.75</f>
        <v>58.050000000000004</v>
      </c>
      <c r="F138" s="2"/>
      <c r="G138" s="16"/>
      <c r="I138" s="2">
        <v>77.400000000000006</v>
      </c>
    </row>
    <row r="139" spans="1:9" ht="36" x14ac:dyDescent="0.2">
      <c r="A139" s="20" t="s">
        <v>76</v>
      </c>
      <c r="B139" s="3" t="s">
        <v>140</v>
      </c>
      <c r="C139" s="4" t="s">
        <v>141</v>
      </c>
      <c r="D139" s="2" t="s">
        <v>12</v>
      </c>
      <c r="E139" s="16">
        <f t="shared" si="6"/>
        <v>58.050000000000004</v>
      </c>
      <c r="F139" s="2"/>
      <c r="G139" s="16"/>
      <c r="I139" s="2">
        <v>77.400000000000006</v>
      </c>
    </row>
    <row r="140" spans="1:9" ht="26.45" customHeight="1" x14ac:dyDescent="0.2">
      <c r="A140" s="20" t="s">
        <v>79</v>
      </c>
      <c r="B140" s="3" t="s">
        <v>142</v>
      </c>
      <c r="C140" s="4" t="s">
        <v>165</v>
      </c>
      <c r="D140" s="2" t="s">
        <v>12</v>
      </c>
      <c r="E140" s="16">
        <f t="shared" si="6"/>
        <v>58.050000000000004</v>
      </c>
      <c r="F140" s="2"/>
      <c r="G140" s="16"/>
      <c r="I140" s="2">
        <v>77.400000000000006</v>
      </c>
    </row>
    <row r="141" spans="1:9" ht="36" x14ac:dyDescent="0.2">
      <c r="A141" s="20" t="s">
        <v>81</v>
      </c>
      <c r="B141" s="3" t="s">
        <v>166</v>
      </c>
      <c r="C141" s="4" t="s">
        <v>167</v>
      </c>
      <c r="D141" s="2" t="s">
        <v>12</v>
      </c>
      <c r="E141" s="16">
        <f t="shared" si="6"/>
        <v>58.050000000000004</v>
      </c>
      <c r="F141" s="2"/>
      <c r="G141" s="16"/>
      <c r="I141" s="2">
        <v>77.400000000000006</v>
      </c>
    </row>
    <row r="142" spans="1:9" ht="28.9" customHeight="1" x14ac:dyDescent="0.2">
      <c r="A142" s="20" t="s">
        <v>83</v>
      </c>
      <c r="B142" s="3" t="s">
        <v>41</v>
      </c>
      <c r="C142" s="4" t="s">
        <v>151</v>
      </c>
      <c r="D142" s="2" t="s">
        <v>15</v>
      </c>
      <c r="E142" s="16">
        <f t="shared" si="6"/>
        <v>6.2250000000000005</v>
      </c>
      <c r="F142" s="2"/>
      <c r="G142" s="16"/>
      <c r="I142" s="2">
        <v>8.3000000000000007</v>
      </c>
    </row>
    <row r="143" spans="1:9" ht="48" x14ac:dyDescent="0.2">
      <c r="A143" s="20" t="s">
        <v>234</v>
      </c>
      <c r="B143" s="3" t="s">
        <v>47</v>
      </c>
      <c r="C143" s="4" t="s">
        <v>48</v>
      </c>
      <c r="D143" s="2" t="s">
        <v>15</v>
      </c>
      <c r="E143" s="16">
        <f t="shared" si="6"/>
        <v>12.375</v>
      </c>
      <c r="F143" s="2"/>
      <c r="G143" s="16"/>
      <c r="I143" s="2">
        <v>16.5</v>
      </c>
    </row>
    <row r="144" spans="1:9" ht="60" x14ac:dyDescent="0.2">
      <c r="A144" s="20" t="s">
        <v>235</v>
      </c>
      <c r="B144" s="3" t="s">
        <v>50</v>
      </c>
      <c r="C144" s="4" t="s">
        <v>152</v>
      </c>
      <c r="D144" s="2" t="s">
        <v>15</v>
      </c>
      <c r="E144" s="16">
        <f t="shared" si="6"/>
        <v>12.375</v>
      </c>
      <c r="F144" s="2"/>
      <c r="G144" s="16"/>
      <c r="I144" s="2">
        <v>16.5</v>
      </c>
    </row>
    <row r="145" spans="1:9" ht="24" x14ac:dyDescent="0.2">
      <c r="A145" s="20" t="s">
        <v>236</v>
      </c>
      <c r="B145" s="3" t="s">
        <v>240</v>
      </c>
      <c r="C145" s="4" t="s">
        <v>53</v>
      </c>
      <c r="D145" s="2" t="s">
        <v>27</v>
      </c>
      <c r="E145" s="16">
        <f t="shared" si="6"/>
        <v>11.25</v>
      </c>
      <c r="F145" s="2"/>
      <c r="G145" s="16"/>
      <c r="I145" s="2">
        <v>15</v>
      </c>
    </row>
    <row r="146" spans="1:9" s="29" customFormat="1" x14ac:dyDescent="0.2">
      <c r="A146" s="82" t="s">
        <v>168</v>
      </c>
      <c r="B146" s="83"/>
      <c r="C146" s="83"/>
      <c r="D146" s="83"/>
      <c r="E146" s="83"/>
      <c r="F146" s="84"/>
      <c r="G146" s="28"/>
    </row>
    <row r="147" spans="1:9" s="36" customFormat="1" x14ac:dyDescent="0.2">
      <c r="A147" s="31" t="s">
        <v>87</v>
      </c>
      <c r="B147" s="32" t="s">
        <v>10</v>
      </c>
      <c r="C147" s="33" t="s">
        <v>295</v>
      </c>
      <c r="D147" s="34"/>
      <c r="E147" s="35"/>
      <c r="F147" s="35"/>
      <c r="G147" s="35"/>
      <c r="I147" s="34"/>
    </row>
    <row r="148" spans="1:9" ht="24" x14ac:dyDescent="0.2">
      <c r="A148" s="20" t="s">
        <v>88</v>
      </c>
      <c r="B148" s="3" t="s">
        <v>169</v>
      </c>
      <c r="C148" s="4" t="s">
        <v>170</v>
      </c>
      <c r="D148" s="2" t="s">
        <v>15</v>
      </c>
      <c r="E148" s="16">
        <f>I148*0.75</f>
        <v>34.5</v>
      </c>
      <c r="F148" s="2"/>
      <c r="G148" s="16"/>
      <c r="I148" s="2">
        <v>46</v>
      </c>
    </row>
    <row r="149" spans="1:9" ht="24" x14ac:dyDescent="0.2">
      <c r="A149" s="20" t="s">
        <v>90</v>
      </c>
      <c r="B149" s="3" t="s">
        <v>115</v>
      </c>
      <c r="C149" s="4" t="s">
        <v>171</v>
      </c>
      <c r="D149" s="2" t="s">
        <v>12</v>
      </c>
      <c r="E149" s="16">
        <f t="shared" ref="E149:E151" si="7">I149*0.75</f>
        <v>690</v>
      </c>
      <c r="F149" s="2"/>
      <c r="G149" s="16"/>
      <c r="I149" s="2">
        <v>920</v>
      </c>
    </row>
    <row r="150" spans="1:9" ht="24" x14ac:dyDescent="0.2">
      <c r="A150" s="20" t="s">
        <v>93</v>
      </c>
      <c r="B150" s="3" t="s">
        <v>172</v>
      </c>
      <c r="C150" s="4" t="s">
        <v>173</v>
      </c>
      <c r="D150" s="2" t="s">
        <v>12</v>
      </c>
      <c r="E150" s="16">
        <f t="shared" si="7"/>
        <v>690</v>
      </c>
      <c r="F150" s="2"/>
      <c r="G150" s="16"/>
      <c r="I150" s="2">
        <v>920</v>
      </c>
    </row>
    <row r="151" spans="1:9" ht="24" x14ac:dyDescent="0.2">
      <c r="A151" s="20" t="s">
        <v>96</v>
      </c>
      <c r="B151" s="3" t="s">
        <v>174</v>
      </c>
      <c r="C151" s="4" t="s">
        <v>175</v>
      </c>
      <c r="D151" s="2" t="s">
        <v>12</v>
      </c>
      <c r="E151" s="16">
        <f t="shared" si="7"/>
        <v>690</v>
      </c>
      <c r="F151" s="2"/>
      <c r="G151" s="16"/>
      <c r="I151" s="2">
        <v>920</v>
      </c>
    </row>
    <row r="152" spans="1:9" s="29" customFormat="1" x14ac:dyDescent="0.2">
      <c r="A152" s="82" t="s">
        <v>238</v>
      </c>
      <c r="B152" s="83"/>
      <c r="C152" s="83"/>
      <c r="D152" s="83"/>
      <c r="E152" s="83"/>
      <c r="F152" s="84"/>
      <c r="G152" s="28"/>
    </row>
    <row r="153" spans="1:9" s="73" customFormat="1" ht="22.9" customHeight="1" x14ac:dyDescent="0.2">
      <c r="A153" s="85" t="s">
        <v>245</v>
      </c>
      <c r="B153" s="86"/>
      <c r="C153" s="86"/>
      <c r="D153" s="86"/>
      <c r="E153" s="86"/>
      <c r="F153" s="87"/>
      <c r="G153" s="62"/>
    </row>
    <row r="154" spans="1:9" s="27" customFormat="1" ht="22.9" customHeight="1" x14ac:dyDescent="0.2">
      <c r="A154" s="19" t="s">
        <v>25</v>
      </c>
      <c r="B154" s="7" t="s">
        <v>8</v>
      </c>
      <c r="C154" s="6" t="s">
        <v>303</v>
      </c>
      <c r="D154" s="65"/>
      <c r="E154" s="65"/>
      <c r="F154" s="65"/>
      <c r="G154" s="66"/>
    </row>
    <row r="155" spans="1:9" s="44" customFormat="1" x14ac:dyDescent="0.2">
      <c r="A155" s="31" t="s">
        <v>119</v>
      </c>
      <c r="B155" s="32" t="s">
        <v>10</v>
      </c>
      <c r="C155" s="33" t="s">
        <v>304</v>
      </c>
      <c r="D155" s="69"/>
      <c r="E155" s="69"/>
      <c r="F155" s="69"/>
      <c r="G155" s="70"/>
    </row>
    <row r="156" spans="1:9" ht="36" x14ac:dyDescent="0.2">
      <c r="A156" s="67" t="s">
        <v>120</v>
      </c>
      <c r="B156" s="63" t="s">
        <v>275</v>
      </c>
      <c r="C156" s="71" t="s">
        <v>274</v>
      </c>
      <c r="D156" s="2" t="s">
        <v>23</v>
      </c>
      <c r="E156" s="63">
        <v>6</v>
      </c>
      <c r="F156" s="63"/>
      <c r="G156" s="68"/>
      <c r="I156"/>
    </row>
    <row r="157" spans="1:9" ht="36" x14ac:dyDescent="0.2">
      <c r="A157" s="67" t="s">
        <v>121</v>
      </c>
      <c r="B157" s="63" t="s">
        <v>277</v>
      </c>
      <c r="C157" s="71" t="s">
        <v>276</v>
      </c>
      <c r="D157" s="2" t="s">
        <v>23</v>
      </c>
      <c r="E157" s="63">
        <v>6</v>
      </c>
      <c r="F157" s="63"/>
      <c r="G157" s="68"/>
      <c r="I157"/>
    </row>
    <row r="158" spans="1:9" ht="24" x14ac:dyDescent="0.2">
      <c r="A158" s="67" t="s">
        <v>122</v>
      </c>
      <c r="B158" s="63" t="s">
        <v>278</v>
      </c>
      <c r="C158" s="71" t="s">
        <v>279</v>
      </c>
      <c r="D158" s="2" t="s">
        <v>24</v>
      </c>
      <c r="E158" s="63">
        <v>2</v>
      </c>
      <c r="F158" s="63"/>
      <c r="G158" s="68"/>
      <c r="I158"/>
    </row>
    <row r="159" spans="1:9" ht="24" x14ac:dyDescent="0.2">
      <c r="A159" s="67" t="s">
        <v>123</v>
      </c>
      <c r="B159" s="63" t="s">
        <v>281</v>
      </c>
      <c r="C159" s="71" t="s">
        <v>280</v>
      </c>
      <c r="D159" s="2" t="s">
        <v>24</v>
      </c>
      <c r="E159" s="63">
        <v>1</v>
      </c>
      <c r="F159" s="68"/>
      <c r="G159" s="68"/>
      <c r="I159"/>
    </row>
    <row r="160" spans="1:9" ht="24" x14ac:dyDescent="0.2">
      <c r="A160" s="67" t="s">
        <v>124</v>
      </c>
      <c r="B160" s="63" t="s">
        <v>282</v>
      </c>
      <c r="C160" s="71" t="s">
        <v>283</v>
      </c>
      <c r="D160" s="2" t="s">
        <v>24</v>
      </c>
      <c r="E160" s="63">
        <v>50</v>
      </c>
      <c r="F160" s="63"/>
      <c r="G160" s="68"/>
      <c r="I160"/>
    </row>
    <row r="161" spans="1:9" ht="24" x14ac:dyDescent="0.2">
      <c r="A161" s="67" t="s">
        <v>125</v>
      </c>
      <c r="B161" s="5" t="s">
        <v>284</v>
      </c>
      <c r="C161" s="71" t="s">
        <v>285</v>
      </c>
      <c r="D161" s="2" t="s">
        <v>19</v>
      </c>
      <c r="E161" s="63">
        <v>50</v>
      </c>
      <c r="F161" s="63"/>
      <c r="G161" s="68"/>
      <c r="I161"/>
    </row>
    <row r="162" spans="1:9" ht="24" x14ac:dyDescent="0.2">
      <c r="A162" s="67" t="s">
        <v>126</v>
      </c>
      <c r="B162" s="63" t="s">
        <v>286</v>
      </c>
      <c r="C162" s="71" t="s">
        <v>287</v>
      </c>
      <c r="D162" s="2" t="s">
        <v>19</v>
      </c>
      <c r="E162" s="63">
        <v>70</v>
      </c>
      <c r="F162" s="63"/>
      <c r="G162" s="68"/>
      <c r="I162"/>
    </row>
    <row r="163" spans="1:9" ht="24" x14ac:dyDescent="0.2">
      <c r="A163" s="67" t="s">
        <v>127</v>
      </c>
      <c r="B163" s="63" t="s">
        <v>288</v>
      </c>
      <c r="C163" s="71" t="s">
        <v>289</v>
      </c>
      <c r="D163" s="2" t="s">
        <v>19</v>
      </c>
      <c r="E163" s="63">
        <v>50</v>
      </c>
      <c r="F163" s="63"/>
      <c r="G163" s="68"/>
      <c r="I163"/>
    </row>
    <row r="164" spans="1:9" ht="24" x14ac:dyDescent="0.2">
      <c r="A164" s="67" t="s">
        <v>128</v>
      </c>
      <c r="B164" s="63" t="s">
        <v>290</v>
      </c>
      <c r="C164" s="71" t="s">
        <v>291</v>
      </c>
      <c r="D164" s="2" t="s">
        <v>19</v>
      </c>
      <c r="E164" s="63">
        <v>50</v>
      </c>
      <c r="F164" s="63"/>
      <c r="G164" s="68"/>
      <c r="I164"/>
    </row>
    <row r="165" spans="1:9" ht="24" x14ac:dyDescent="0.2">
      <c r="A165" s="67" t="s">
        <v>293</v>
      </c>
      <c r="B165" s="63" t="s">
        <v>290</v>
      </c>
      <c r="C165" s="64" t="s">
        <v>292</v>
      </c>
      <c r="D165" s="2" t="s">
        <v>19</v>
      </c>
      <c r="E165" s="63">
        <v>50</v>
      </c>
      <c r="F165" s="63"/>
      <c r="G165" s="68"/>
      <c r="I165"/>
    </row>
    <row r="166" spans="1:9" ht="24.75" customHeight="1" x14ac:dyDescent="0.2">
      <c r="A166" s="20" t="s">
        <v>305</v>
      </c>
      <c r="B166" s="3" t="s">
        <v>306</v>
      </c>
      <c r="C166" s="99" t="s">
        <v>307</v>
      </c>
      <c r="D166" s="2" t="s">
        <v>23</v>
      </c>
      <c r="E166" s="16">
        <v>4</v>
      </c>
      <c r="F166" s="16"/>
      <c r="G166" s="16"/>
      <c r="I166"/>
    </row>
    <row r="167" spans="1:9" s="29" customFormat="1" x14ac:dyDescent="0.2">
      <c r="A167" s="82" t="s">
        <v>238</v>
      </c>
      <c r="B167" s="83"/>
      <c r="C167" s="83"/>
      <c r="D167" s="83"/>
      <c r="E167" s="83"/>
      <c r="F167" s="84"/>
      <c r="G167" s="28"/>
    </row>
    <row r="168" spans="1:9" s="72" customFormat="1" ht="22.9" customHeight="1" x14ac:dyDescent="0.2">
      <c r="A168" s="85" t="s">
        <v>294</v>
      </c>
      <c r="B168" s="86"/>
      <c r="C168" s="86"/>
      <c r="D168" s="86"/>
      <c r="E168" s="86"/>
      <c r="F168" s="87"/>
      <c r="G168" s="24"/>
    </row>
    <row r="169" spans="1:9" s="27" customFormat="1" x14ac:dyDescent="0.2">
      <c r="A169" s="19" t="s">
        <v>28</v>
      </c>
      <c r="B169" s="7" t="s">
        <v>8</v>
      </c>
      <c r="C169" s="6" t="s">
        <v>247</v>
      </c>
      <c r="D169" s="8"/>
      <c r="E169" s="15"/>
      <c r="F169" s="15"/>
      <c r="G169" s="15"/>
    </row>
    <row r="170" spans="1:9" s="27" customFormat="1" ht="36" x14ac:dyDescent="0.2">
      <c r="A170" s="20" t="s">
        <v>145</v>
      </c>
      <c r="B170" s="3" t="s">
        <v>240</v>
      </c>
      <c r="C170" s="4" t="s">
        <v>244</v>
      </c>
      <c r="D170" s="2" t="s">
        <v>23</v>
      </c>
      <c r="E170" s="16">
        <v>1</v>
      </c>
      <c r="F170" s="16"/>
      <c r="G170" s="16"/>
    </row>
    <row r="171" spans="1:9" s="27" customFormat="1" ht="24" x14ac:dyDescent="0.2">
      <c r="A171" s="20" t="s">
        <v>153</v>
      </c>
      <c r="B171" s="3" t="s">
        <v>240</v>
      </c>
      <c r="C171" s="4" t="s">
        <v>301</v>
      </c>
      <c r="D171" s="2" t="s">
        <v>23</v>
      </c>
      <c r="E171" s="16">
        <v>1</v>
      </c>
      <c r="F171" s="16"/>
      <c r="G171" s="16"/>
    </row>
    <row r="172" spans="1:9" s="73" customFormat="1" ht="25.9" customHeight="1" x14ac:dyDescent="0.2">
      <c r="A172" s="85" t="s">
        <v>248</v>
      </c>
      <c r="B172" s="86"/>
      <c r="C172" s="86"/>
      <c r="D172" s="86"/>
      <c r="E172" s="86"/>
      <c r="F172" s="87"/>
      <c r="G172" s="24"/>
    </row>
    <row r="173" spans="1:9" ht="13.15" customHeight="1" x14ac:dyDescent="0.2">
      <c r="A173" s="79" t="s">
        <v>239</v>
      </c>
      <c r="B173" s="80"/>
      <c r="C173" s="80"/>
      <c r="D173" s="80"/>
      <c r="E173" s="80"/>
      <c r="F173" s="81"/>
      <c r="G173" s="47"/>
      <c r="I173"/>
    </row>
    <row r="174" spans="1:9" x14ac:dyDescent="0.2">
      <c r="A174" s="77" t="s">
        <v>242</v>
      </c>
      <c r="B174" s="77"/>
      <c r="C174" s="77"/>
      <c r="D174" s="77"/>
      <c r="E174" s="77"/>
      <c r="F174" s="78"/>
      <c r="G174" s="48"/>
    </row>
    <row r="175" spans="1:9" ht="13.15" customHeight="1" x14ac:dyDescent="0.2">
      <c r="A175" s="79" t="s">
        <v>243</v>
      </c>
      <c r="B175" s="80"/>
      <c r="C175" s="80"/>
      <c r="D175" s="80"/>
      <c r="E175" s="80"/>
      <c r="F175" s="81"/>
      <c r="G175" s="48"/>
    </row>
  </sheetData>
  <mergeCells count="26">
    <mergeCell ref="A46:G46"/>
    <mergeCell ref="A48:G48"/>
    <mergeCell ref="A1:G1"/>
    <mergeCell ref="A3:G3"/>
    <mergeCell ref="A13:G13"/>
    <mergeCell ref="F44:G44"/>
    <mergeCell ref="D36:E36"/>
    <mergeCell ref="D38:E38"/>
    <mergeCell ref="D40:E40"/>
    <mergeCell ref="D44:E44"/>
    <mergeCell ref="A174:F174"/>
    <mergeCell ref="A175:F175"/>
    <mergeCell ref="A107:F107"/>
    <mergeCell ref="A111:F111"/>
    <mergeCell ref="A64:F64"/>
    <mergeCell ref="A78:F78"/>
    <mergeCell ref="A99:F99"/>
    <mergeCell ref="A152:F152"/>
    <mergeCell ref="A153:F153"/>
    <mergeCell ref="A173:F173"/>
    <mergeCell ref="A110:F110"/>
    <mergeCell ref="A172:F172"/>
    <mergeCell ref="A168:F168"/>
    <mergeCell ref="A167:F167"/>
    <mergeCell ref="A129:F129"/>
    <mergeCell ref="A146:F14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fitToHeight="5" orientation="portrait" r:id="rId1"/>
  <rowBreaks count="2" manualBreakCount="2">
    <brk id="45" max="6" man="1"/>
    <brk id="14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Wydruk kosztorysu</dc:title>
  <dc:subject/>
  <dc:creator>Mariusz</dc:creator>
  <cp:keywords/>
  <cp:lastModifiedBy>Predator</cp:lastModifiedBy>
  <cp:lastPrinted>2026-04-28T22:25:53Z</cp:lastPrinted>
  <dcterms:created xsi:type="dcterms:W3CDTF">2026-03-05T13:58:08Z</dcterms:created>
  <dcterms:modified xsi:type="dcterms:W3CDTF">2026-04-29T13:27:54Z</dcterms:modified>
</cp:coreProperties>
</file>